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3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203"/>
  <workbookPr autoCompressPictures="0"/>
  <bookViews>
    <workbookView xWindow="0" yWindow="0" windowWidth="25600" windowHeight="16060"/>
  </bookViews>
  <sheets>
    <sheet name="cover page" sheetId="18" r:id="rId1"/>
    <sheet name="Summary_Alignment" sheetId="1" r:id="rId2"/>
    <sheet name="Summary_Impairment" sheetId="17" r:id="rId3"/>
    <sheet name="20MHz+20MHz" sheetId="9" r:id="rId4"/>
    <sheet name="10MHz+20MHz" sheetId="22" r:id="rId5"/>
    <sheet name="15MHz+20MHz" sheetId="23" r:id="rId6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2" i="1" l="1"/>
  <c r="K12" i="1"/>
  <c r="L12" i="1"/>
  <c r="J11" i="1"/>
  <c r="K11" i="1"/>
  <c r="L11" i="1"/>
  <c r="M28" i="17"/>
  <c r="M24" i="17"/>
  <c r="M20" i="17"/>
  <c r="M15" i="17"/>
  <c r="M12" i="17"/>
  <c r="M11" i="17"/>
  <c r="M8" i="17"/>
  <c r="L12" i="17"/>
  <c r="K12" i="17"/>
  <c r="J12" i="17"/>
  <c r="L11" i="17"/>
  <c r="K11" i="17"/>
  <c r="J11" i="17"/>
  <c r="L6" i="1"/>
  <c r="K6" i="1"/>
  <c r="J6" i="1"/>
  <c r="J6" i="17"/>
  <c r="L30" i="17"/>
  <c r="M30" i="17"/>
  <c r="K30" i="17"/>
  <c r="J30" i="17"/>
  <c r="L29" i="17"/>
  <c r="M29" i="17"/>
  <c r="K29" i="17"/>
  <c r="J29" i="17"/>
  <c r="L28" i="17"/>
  <c r="K28" i="17"/>
  <c r="J28" i="17"/>
  <c r="L27" i="17"/>
  <c r="M27" i="17"/>
  <c r="K27" i="17"/>
  <c r="J27" i="17"/>
  <c r="L26" i="17"/>
  <c r="M26" i="17"/>
  <c r="K26" i="17"/>
  <c r="J26" i="17"/>
  <c r="L25" i="17"/>
  <c r="M25" i="17"/>
  <c r="K25" i="17"/>
  <c r="J25" i="17"/>
  <c r="L24" i="17"/>
  <c r="K24" i="17"/>
  <c r="J24" i="17"/>
  <c r="L23" i="17"/>
  <c r="M23" i="17"/>
  <c r="K23" i="17"/>
  <c r="J23" i="17"/>
  <c r="L22" i="17"/>
  <c r="M22" i="17"/>
  <c r="K22" i="17"/>
  <c r="J22" i="17"/>
  <c r="L21" i="17"/>
  <c r="M21" i="17"/>
  <c r="K21" i="17"/>
  <c r="J21" i="17"/>
  <c r="L20" i="17"/>
  <c r="K20" i="17"/>
  <c r="J20" i="17"/>
  <c r="L19" i="17"/>
  <c r="M19" i="17"/>
  <c r="K19" i="17"/>
  <c r="J19" i="17"/>
  <c r="L17" i="17"/>
  <c r="M17" i="17"/>
  <c r="K17" i="17"/>
  <c r="J17" i="17"/>
  <c r="L16" i="17"/>
  <c r="M16" i="17"/>
  <c r="K16" i="17"/>
  <c r="J16" i="17"/>
  <c r="L15" i="17"/>
  <c r="K15" i="17"/>
  <c r="J15" i="17"/>
  <c r="L14" i="17"/>
  <c r="M14" i="17"/>
  <c r="K14" i="17"/>
  <c r="J14" i="17"/>
  <c r="L13" i="17"/>
  <c r="M13" i="17"/>
  <c r="K13" i="17"/>
  <c r="J13" i="17"/>
  <c r="L10" i="17"/>
  <c r="M10" i="17"/>
  <c r="K10" i="17"/>
  <c r="J10" i="17"/>
  <c r="L9" i="17"/>
  <c r="M9" i="17"/>
  <c r="K9" i="17"/>
  <c r="J9" i="17"/>
  <c r="L8" i="17"/>
  <c r="K8" i="17"/>
  <c r="J8" i="17"/>
  <c r="L7" i="17"/>
  <c r="M7" i="17"/>
  <c r="K7" i="17"/>
  <c r="J7" i="17"/>
  <c r="L6" i="17"/>
  <c r="M6" i="17"/>
  <c r="K6" i="17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0" i="1"/>
  <c r="K10" i="1"/>
  <c r="J10" i="1"/>
  <c r="L9" i="1"/>
  <c r="K9" i="1"/>
  <c r="J9" i="1"/>
  <c r="L8" i="1"/>
  <c r="K8" i="1"/>
  <c r="J8" i="1"/>
  <c r="L7" i="1"/>
  <c r="K7" i="1"/>
  <c r="J7" i="1"/>
</calcChain>
</file>

<file path=xl/sharedStrings.xml><?xml version="1.0" encoding="utf-8"?>
<sst xmlns="http://schemas.openxmlformats.org/spreadsheetml/2006/main" count="340" uniqueCount="103">
  <si>
    <t>Company</t>
    <phoneticPr fontId="3" type="noConversion"/>
  </si>
  <si>
    <t>Reference</t>
    <phoneticPr fontId="3" type="noConversion"/>
  </si>
  <si>
    <t>R4-14xxxx</t>
    <phoneticPr fontId="1" type="noConversion"/>
  </si>
  <si>
    <t>STD</t>
    <phoneticPr fontId="1" type="noConversion"/>
  </si>
  <si>
    <t>SPAN</t>
    <phoneticPr fontId="1" type="noConversion"/>
  </si>
  <si>
    <t>AVE</t>
    <phoneticPr fontId="1" type="noConversion"/>
  </si>
  <si>
    <t>Channel Bandwidth</t>
    <phoneticPr fontId="1" type="noConversion"/>
  </si>
  <si>
    <t>[dB]</t>
  </si>
  <si>
    <t>STD</t>
    <phoneticPr fontId="1" type="noConversion"/>
  </si>
  <si>
    <t>SPAN</t>
    <phoneticPr fontId="1" type="noConversion"/>
  </si>
  <si>
    <t>test setup</t>
    <phoneticPr fontId="1" type="noConversion"/>
  </si>
  <si>
    <t>company 3</t>
    <phoneticPr fontId="1" type="noConversion"/>
  </si>
  <si>
    <t>company 4</t>
    <phoneticPr fontId="1" type="noConversion"/>
  </si>
  <si>
    <t>company 5</t>
    <phoneticPr fontId="1" type="noConversion"/>
  </si>
  <si>
    <t>company 6</t>
    <phoneticPr fontId="1" type="noConversion"/>
  </si>
  <si>
    <t>company 7</t>
    <phoneticPr fontId="1" type="noConversion"/>
  </si>
  <si>
    <t>SNR at 70% maximum throughput, Impairment results</t>
    <phoneticPr fontId="1" type="noConversion"/>
  </si>
  <si>
    <t>SNR at 70% maximum throughput, alignment results</t>
    <phoneticPr fontId="1" type="noConversion"/>
  </si>
  <si>
    <t>SNR(dB)</t>
    <phoneticPr fontId="1" type="noConversion"/>
  </si>
  <si>
    <t>Source: CMCC</t>
    <phoneticPr fontId="1" type="noConversion"/>
  </si>
  <si>
    <t>SNR@70% Throughput</t>
    <phoneticPr fontId="6" type="noConversion"/>
  </si>
  <si>
    <t>company 1</t>
    <phoneticPr fontId="1" type="noConversion"/>
  </si>
  <si>
    <t>FDD and TDD performance with FDD PCell</t>
    <phoneticPr fontId="1" type="noConversion"/>
  </si>
  <si>
    <t>R.35-1 FDD</t>
    <phoneticPr fontId="1" type="noConversion"/>
  </si>
  <si>
    <t>Scell 20MHz cat 3</t>
    <phoneticPr fontId="1" type="noConversion"/>
  </si>
  <si>
    <t>FRC</t>
    <phoneticPr fontId="1" type="noConversion"/>
  </si>
  <si>
    <t>PCell 20MHz cat 3</t>
    <phoneticPr fontId="1" type="noConversion"/>
  </si>
  <si>
    <t>PCell 20MHz cat 4</t>
    <phoneticPr fontId="1" type="noConversion"/>
  </si>
  <si>
    <t>Scell 20MHz cat 4</t>
    <phoneticPr fontId="1" type="noConversion"/>
  </si>
  <si>
    <t>R.35-3 FDD</t>
    <phoneticPr fontId="1" type="noConversion"/>
  </si>
  <si>
    <t>R.35-1 TDD</t>
    <phoneticPr fontId="1" type="noConversion"/>
  </si>
  <si>
    <t>R.35-1 TDD</t>
    <phoneticPr fontId="1" type="noConversion"/>
  </si>
  <si>
    <t>PCell 10MHz cat 4</t>
    <phoneticPr fontId="1" type="noConversion"/>
  </si>
  <si>
    <t>PCell 15MHz cat 3</t>
    <phoneticPr fontId="1" type="noConversion"/>
  </si>
  <si>
    <t>R.35-2 FDD</t>
    <phoneticPr fontId="1" type="noConversion"/>
  </si>
  <si>
    <t xml:space="preserve">R.35-1 TDD </t>
    <phoneticPr fontId="1" type="noConversion"/>
  </si>
  <si>
    <t>PCell 15MHz cat 4</t>
    <phoneticPr fontId="1" type="noConversion"/>
  </si>
  <si>
    <t>Scell 20MHz cat 4</t>
    <phoneticPr fontId="1" type="noConversion"/>
  </si>
  <si>
    <t>PCell 10MHz cat 3</t>
    <phoneticPr fontId="1" type="noConversion"/>
  </si>
  <si>
    <t>PCell 20MHz cat 3</t>
    <phoneticPr fontId="1" type="noConversion"/>
  </si>
  <si>
    <t>FDD and TDD performance with FDD PCell</t>
    <phoneticPr fontId="1" type="noConversion"/>
  </si>
  <si>
    <t>FDD and TDD performance with TDD PCell</t>
    <phoneticPr fontId="1" type="noConversion"/>
  </si>
  <si>
    <t>R.35-1 TDD</t>
    <phoneticPr fontId="1" type="noConversion"/>
  </si>
  <si>
    <t>R.35-1 FDD</t>
    <phoneticPr fontId="1" type="noConversion"/>
  </si>
  <si>
    <t>Scell 10MHz cat 3</t>
    <phoneticPr fontId="1" type="noConversion"/>
  </si>
  <si>
    <t>PCell 20MHz cat 4</t>
    <phoneticPr fontId="1" type="noConversion"/>
  </si>
  <si>
    <t>Scell 10MHz cat 4</t>
    <phoneticPr fontId="1" type="noConversion"/>
  </si>
  <si>
    <t>R.35-3 FDD</t>
    <phoneticPr fontId="1" type="noConversion"/>
  </si>
  <si>
    <t>Scell 15MHz cat 3</t>
    <phoneticPr fontId="1" type="noConversion"/>
  </si>
  <si>
    <t xml:space="preserve">R.35-2 FDD </t>
    <phoneticPr fontId="1" type="noConversion"/>
  </si>
  <si>
    <t>Scell 15MHz cat 4</t>
    <phoneticPr fontId="1" type="noConversion"/>
  </si>
  <si>
    <t>FDD and TDD performance with TDD PCell</t>
    <phoneticPr fontId="1" type="noConversion"/>
  </si>
  <si>
    <t>FDD and TDD performance with FDD PCell 10MHz+20MHz</t>
    <phoneticPr fontId="1" type="noConversion"/>
  </si>
  <si>
    <t>FDD and TDD performance with FDD PCell 20MHz+20MHz</t>
    <phoneticPr fontId="1" type="noConversion"/>
  </si>
  <si>
    <t>These result spreadsheets summarize soft buffer alignment and impairment demodulation results for TDD FDD CA</t>
    <phoneticPr fontId="1" type="noConversion"/>
  </si>
  <si>
    <t>Scell 20MHz cat 3</t>
    <phoneticPr fontId="1" type="noConversion"/>
  </si>
  <si>
    <t xml:space="preserve">R.35-1 TDD </t>
    <phoneticPr fontId="1" type="noConversion"/>
  </si>
  <si>
    <t>FDD CC 20MHz,  cat 3</t>
    <phoneticPr fontId="6" type="noConversion"/>
  </si>
  <si>
    <t>TDD CC 20MHz cat 3</t>
  </si>
  <si>
    <t>TDD CC 20MHz cat 3</t>
    <phoneticPr fontId="1" type="noConversion"/>
  </si>
  <si>
    <t>FDD CC 20MHz,  cat 4</t>
    <phoneticPr fontId="6" type="noConversion"/>
  </si>
  <si>
    <t>TDD CC 20MHz,  cat 4</t>
  </si>
  <si>
    <t>TDD CC 20MHz,  cat 4</t>
    <phoneticPr fontId="6" type="noConversion"/>
  </si>
  <si>
    <t>TDD CC  20MHz,  cat 3</t>
    <phoneticPr fontId="6" type="noConversion"/>
  </si>
  <si>
    <t>FDD CC 20MHz,  cat 3</t>
    <phoneticPr fontId="6" type="noConversion"/>
  </si>
  <si>
    <t>TDD CC 20MHz,  cat 4</t>
    <phoneticPr fontId="6" type="noConversion"/>
  </si>
  <si>
    <t>FDD CC 20MHz,  cat 4</t>
    <phoneticPr fontId="6" type="noConversion"/>
  </si>
  <si>
    <t>FDD CC 10MHz,  cat 3</t>
    <phoneticPr fontId="6" type="noConversion"/>
  </si>
  <si>
    <t>FDD CC  10MHz,  cat 4</t>
    <phoneticPr fontId="6" type="noConversion"/>
  </si>
  <si>
    <t>TDD CC 20MHz,  cat 3</t>
  </si>
  <si>
    <t>TDD CC 20MHz,  cat 3</t>
    <phoneticPr fontId="6" type="noConversion"/>
  </si>
  <si>
    <t>FDD CC 10MHz,  cat 3</t>
    <phoneticPr fontId="6" type="noConversion"/>
  </si>
  <si>
    <t>FDD CC 10MHz,  cat 4</t>
    <phoneticPr fontId="6" type="noConversion"/>
  </si>
  <si>
    <t>Huawei</t>
  </si>
  <si>
    <t>FDD CC 15MHz,  cat 3</t>
  </si>
  <si>
    <t>FDD and TDD performance with TDD CC</t>
  </si>
  <si>
    <t>FDD and TDD performance with FDD CC  15MHz+20MHz</t>
  </si>
  <si>
    <t>FDD CC 15MHz,  cat 4</t>
  </si>
  <si>
    <t>Huawei</t>
    <phoneticPr fontId="1" type="noConversion"/>
  </si>
  <si>
    <t>CMCC</t>
    <phoneticPr fontId="1" type="noConversion"/>
  </si>
  <si>
    <t>FDD CC 15MHz,  cat 4</t>
    <phoneticPr fontId="12" type="noConversion"/>
  </si>
  <si>
    <t>TDD CC 20MHz,  cat 4</t>
    <phoneticPr fontId="12" type="noConversion"/>
  </si>
  <si>
    <t>CMCC</t>
  </si>
  <si>
    <t>CMCC</t>
    <phoneticPr fontId="1" type="noConversion"/>
  </si>
  <si>
    <t>Ericsson</t>
    <phoneticPr fontId="1" type="noConversion"/>
  </si>
  <si>
    <t>R4-150713</t>
    <phoneticPr fontId="1" type="noConversion"/>
  </si>
  <si>
    <t>R4-150107</t>
    <phoneticPr fontId="1" type="noConversion"/>
  </si>
  <si>
    <t>Ericsson</t>
  </si>
  <si>
    <t>R4-150713</t>
  </si>
  <si>
    <t>R4-150107</t>
  </si>
  <si>
    <t>R4-15xxxx</t>
    <phoneticPr fontId="10" type="noConversion"/>
  </si>
  <si>
    <t>TSG RAN4 meeting #74</t>
    <phoneticPr fontId="1" type="noConversion"/>
  </si>
  <si>
    <t>Agenda item: 6.10</t>
    <phoneticPr fontId="1" type="noConversion"/>
  </si>
  <si>
    <t>Title: Simulation results for TDD-FDD soft buffer test</t>
    <phoneticPr fontId="1" type="noConversion"/>
  </si>
  <si>
    <t>AVE</t>
    <phoneticPr fontId="1" type="noConversion"/>
  </si>
  <si>
    <t>AVE+margin(0.8dB)</t>
    <phoneticPr fontId="1" type="noConversion"/>
  </si>
  <si>
    <t>SNR1(dB)</t>
    <phoneticPr fontId="1" type="noConversion"/>
  </si>
  <si>
    <t>SNR1(dB)</t>
  </si>
  <si>
    <t>Huawei</t>
    <phoneticPr fontId="1" type="noConversion"/>
  </si>
  <si>
    <t>Huawei</t>
    <phoneticPr fontId="12" type="noConversion"/>
  </si>
  <si>
    <t>Huawei</t>
    <phoneticPr fontId="12" type="noConversion"/>
  </si>
  <si>
    <t>R4-151090</t>
    <phoneticPr fontId="11" type="noConversion"/>
  </si>
  <si>
    <t>Document for: Information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</si>
</sst>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.00_ "/>
    <numFmt numFmtId="178" formatCode="0.00_);[Red]\(0.00\)"/>
  </numFmts>
  <fonts count="22" x14ac:knownFonts="1"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0"/>
      <name val="Arial"/>
      <family val="2"/>
    </font>
    <font>
      <sz val="9"/>
      <name val="宋体"/>
      <charset val="134"/>
    </font>
    <font>
      <sz val="11"/>
      <color indexed="8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b/>
      <sz val="11"/>
      <color indexed="8"/>
      <name val="Arial"/>
      <family val="2"/>
    </font>
    <font>
      <sz val="10"/>
      <name val="Arial"/>
    </font>
    <font>
      <sz val="11"/>
      <name val="Arial"/>
      <family val="2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</font>
    <font>
      <sz val="11"/>
      <color theme="5"/>
      <name val="Arial"/>
      <family val="2"/>
    </font>
    <font>
      <u/>
      <sz val="11"/>
      <color theme="10"/>
      <name val="宋体"/>
      <family val="2"/>
      <charset val="134"/>
      <scheme val="minor"/>
    </font>
    <font>
      <u/>
      <sz val="11"/>
      <color theme="11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370">
    <xf numFmtId="0" fontId="0" fillId="0" borderId="0">
      <alignment vertical="center"/>
    </xf>
    <xf numFmtId="0" fontId="8" fillId="0" borderId="0"/>
    <xf numFmtId="0" fontId="13" fillId="0" borderId="0"/>
    <xf numFmtId="0" fontId="8" fillId="0" borderId="0"/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14" fillId="0" borderId="0" xfId="0" applyFont="1">
      <alignment vertical="center"/>
    </xf>
    <xf numFmtId="0" fontId="2" fillId="0" borderId="0" xfId="0" applyFont="1" applyAlignme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Fill="1" applyAlignment="1"/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177" fontId="9" fillId="0" borderId="2" xfId="0" applyNumberFormat="1" applyFont="1" applyBorder="1" applyAlignment="1">
      <alignment horizontal="center" vertical="center" wrapText="1"/>
    </xf>
    <xf numFmtId="176" fontId="9" fillId="0" borderId="4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177" fontId="9" fillId="0" borderId="3" xfId="0" applyNumberFormat="1" applyFont="1" applyBorder="1" applyAlignment="1">
      <alignment horizontal="center" vertical="center" wrapText="1"/>
    </xf>
    <xf numFmtId="10" fontId="0" fillId="0" borderId="0" xfId="0" applyNumberFormat="1" applyAlignment="1"/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3" applyFont="1" applyAlignment="1">
      <alignment vertical="center"/>
    </xf>
    <xf numFmtId="0" fontId="8" fillId="0" borderId="0" xfId="3" applyAlignment="1">
      <alignment vertical="center"/>
    </xf>
    <xf numFmtId="177" fontId="14" fillId="0" borderId="2" xfId="0" applyNumberFormat="1" applyFont="1" applyBorder="1" applyAlignment="1">
      <alignment horizontal="center" vertical="center"/>
    </xf>
    <xf numFmtId="177" fontId="14" fillId="0" borderId="1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177" fontId="9" fillId="0" borderId="3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7" fontId="0" fillId="0" borderId="0" xfId="0" applyNumberFormat="1" applyBorder="1">
      <alignment vertical="center"/>
    </xf>
    <xf numFmtId="0" fontId="15" fillId="0" borderId="0" xfId="0" applyFont="1" applyBorder="1" applyAlignment="1">
      <alignment horizontal="center" vertical="center" wrapText="1"/>
    </xf>
    <xf numFmtId="0" fontId="8" fillId="0" borderId="0" xfId="1"/>
    <xf numFmtId="0" fontId="8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8" fillId="0" borderId="0" xfId="3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6" fillId="0" borderId="0" xfId="0" applyFont="1">
      <alignment vertical="center"/>
    </xf>
    <xf numFmtId="177" fontId="9" fillId="0" borderId="5" xfId="0" applyNumberFormat="1" applyFont="1" applyBorder="1" applyAlignment="1">
      <alignment horizontal="center" vertical="center" wrapText="1"/>
    </xf>
    <xf numFmtId="177" fontId="9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177" fontId="0" fillId="0" borderId="0" xfId="0" applyNumberFormat="1" applyAlignment="1"/>
    <xf numFmtId="178" fontId="0" fillId="0" borderId="0" xfId="0" applyNumberFormat="1" applyAlignment="1"/>
    <xf numFmtId="177" fontId="20" fillId="0" borderId="0" xfId="0" applyNumberFormat="1" applyFont="1" applyAlignment="1"/>
    <xf numFmtId="177" fontId="0" fillId="0" borderId="0" xfId="0" applyNumberFormat="1" applyAlignment="1">
      <alignment wrapText="1"/>
    </xf>
    <xf numFmtId="178" fontId="20" fillId="0" borderId="0" xfId="0" applyNumberFormat="1" applyFont="1" applyAlignment="1"/>
    <xf numFmtId="177" fontId="20" fillId="0" borderId="0" xfId="0" applyNumberFormat="1" applyFont="1" applyAlignment="1">
      <alignment wrapText="1"/>
    </xf>
    <xf numFmtId="177" fontId="21" fillId="0" borderId="23" xfId="0" applyNumberFormat="1" applyFont="1" applyBorder="1" applyAlignment="1">
      <alignment horizontal="center" vertical="center"/>
    </xf>
    <xf numFmtId="177" fontId="9" fillId="0" borderId="23" xfId="0" applyNumberFormat="1" applyFont="1" applyBorder="1" applyAlignment="1">
      <alignment horizontal="center" vertical="center" wrapText="1"/>
    </xf>
    <xf numFmtId="177" fontId="9" fillId="0" borderId="9" xfId="0" applyNumberFormat="1" applyFont="1" applyBorder="1" applyAlignment="1">
      <alignment horizontal="center" vertical="center" wrapText="1"/>
    </xf>
    <xf numFmtId="177" fontId="21" fillId="0" borderId="20" xfId="0" applyNumberFormat="1" applyFont="1" applyBorder="1" applyAlignment="1">
      <alignment horizontal="center" vertical="center"/>
    </xf>
    <xf numFmtId="177" fontId="9" fillId="0" borderId="20" xfId="0" applyNumberFormat="1" applyFont="1" applyBorder="1" applyAlignment="1">
      <alignment horizontal="center" vertical="center" wrapText="1"/>
    </xf>
    <xf numFmtId="177" fontId="21" fillId="0" borderId="9" xfId="0" applyNumberFormat="1" applyFont="1" applyBorder="1" applyAlignment="1">
      <alignment horizontal="center" vertical="center"/>
    </xf>
    <xf numFmtId="177" fontId="9" fillId="0" borderId="24" xfId="0" applyNumberFormat="1" applyFont="1" applyBorder="1" applyAlignment="1">
      <alignment horizontal="center" vertical="center" wrapText="1"/>
    </xf>
    <xf numFmtId="177" fontId="9" fillId="0" borderId="25" xfId="0" applyNumberFormat="1" applyFont="1" applyBorder="1" applyAlignment="1">
      <alignment horizontal="center" vertical="center" wrapText="1"/>
    </xf>
    <xf numFmtId="177" fontId="9" fillId="0" borderId="26" xfId="0" applyNumberFormat="1" applyFont="1" applyBorder="1" applyAlignment="1">
      <alignment horizontal="center" vertical="center" wrapText="1"/>
    </xf>
    <xf numFmtId="177" fontId="9" fillId="0" borderId="1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0" fillId="4" borderId="0" xfId="0" applyFill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10" fontId="20" fillId="0" borderId="0" xfId="0" applyNumberFormat="1" applyFont="1" applyAlignment="1"/>
    <xf numFmtId="0" fontId="21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13" fillId="0" borderId="0" xfId="3" applyFont="1" applyAlignment="1">
      <alignment horizontal="left" vertical="center"/>
    </xf>
    <xf numFmtId="176" fontId="7" fillId="0" borderId="4" xfId="0" applyNumberFormat="1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76" fontId="5" fillId="0" borderId="21" xfId="0" applyNumberFormat="1" applyFont="1" applyBorder="1" applyAlignment="1">
      <alignment horizontal="center" vertical="center" wrapText="1"/>
    </xf>
    <xf numFmtId="176" fontId="5" fillId="0" borderId="2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76" fontId="7" fillId="0" borderId="29" xfId="0" applyNumberFormat="1" applyFont="1" applyBorder="1" applyAlignment="1">
      <alignment horizontal="center" vertical="center" wrapText="1"/>
    </xf>
    <xf numFmtId="176" fontId="7" fillId="0" borderId="30" xfId="0" applyNumberFormat="1" applyFont="1" applyBorder="1" applyAlignment="1">
      <alignment horizontal="center" vertical="center" wrapText="1"/>
    </xf>
    <xf numFmtId="176" fontId="5" fillId="0" borderId="27" xfId="0" applyNumberFormat="1" applyFont="1" applyBorder="1" applyAlignment="1">
      <alignment horizontal="center" vertical="center"/>
    </xf>
    <xf numFmtId="176" fontId="5" fillId="0" borderId="28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</cellXfs>
  <cellStyles count="370">
    <cellStyle name="Normal 2" xfId="1"/>
    <cellStyle name="Normal 3" xfId="2"/>
    <cellStyle name="Normal_Cover page" xfId="3"/>
    <cellStyle name="超链接" xfId="4" builtinId="8" hidden="1"/>
    <cellStyle name="超链接" xfId="6" builtinId="8" hidden="1"/>
    <cellStyle name="超链接" xfId="8" builtinId="8" hidden="1"/>
    <cellStyle name="超链接" xfId="10" builtinId="8" hidden="1"/>
    <cellStyle name="超链接" xfId="12" builtinId="8" hidden="1"/>
    <cellStyle name="超链接" xfId="14" builtinId="8" hidden="1"/>
    <cellStyle name="超链接" xfId="16" builtinId="8" hidden="1"/>
    <cellStyle name="超链接" xfId="18" builtinId="8" hidden="1"/>
    <cellStyle name="超链接" xfId="20" builtinId="8" hidden="1"/>
    <cellStyle name="超链接" xfId="22" builtinId="8" hidden="1"/>
    <cellStyle name="超链接" xfId="24" builtinId="8" hidden="1"/>
    <cellStyle name="超链接" xfId="26" builtinId="8" hidden="1"/>
    <cellStyle name="超链接" xfId="28" builtinId="8" hidden="1"/>
    <cellStyle name="超链接" xfId="30" builtinId="8" hidden="1"/>
    <cellStyle name="超链接" xfId="32" builtinId="8" hidden="1"/>
    <cellStyle name="超链接" xfId="34" builtinId="8" hidden="1"/>
    <cellStyle name="超链接" xfId="36" builtinId="8" hidden="1"/>
    <cellStyle name="超链接" xfId="38" builtinId="8" hidden="1"/>
    <cellStyle name="超链接" xfId="40" builtinId="8" hidden="1"/>
    <cellStyle name="超链接" xfId="42" builtinId="8" hidden="1"/>
    <cellStyle name="超链接" xfId="44" builtinId="8" hidden="1"/>
    <cellStyle name="超链接" xfId="46" builtinId="8" hidden="1"/>
    <cellStyle name="超链接" xfId="48" builtinId="8" hidden="1"/>
    <cellStyle name="超链接" xfId="50" builtinId="8" hidden="1"/>
    <cellStyle name="超链接" xfId="52" builtinId="8" hidden="1"/>
    <cellStyle name="超链接" xfId="54" builtinId="8" hidden="1"/>
    <cellStyle name="超链接" xfId="56" builtinId="8" hidden="1"/>
    <cellStyle name="超链接" xfId="58" builtinId="8" hidden="1"/>
    <cellStyle name="超链接" xfId="60" builtinId="8" hidden="1"/>
    <cellStyle name="超链接" xfId="62" builtinId="8" hidden="1"/>
    <cellStyle name="超链接" xfId="64" builtinId="8" hidden="1"/>
    <cellStyle name="超链接" xfId="66" builtinId="8" hidden="1"/>
    <cellStyle name="超链接" xfId="68" builtinId="8" hidden="1"/>
    <cellStyle name="超链接" xfId="70" builtinId="8" hidden="1"/>
    <cellStyle name="超链接" xfId="72" builtinId="8" hidden="1"/>
    <cellStyle name="超链接" xfId="74" builtinId="8" hidden="1"/>
    <cellStyle name="超链接" xfId="76" builtinId="8" hidden="1"/>
    <cellStyle name="超链接" xfId="78" builtinId="8" hidden="1"/>
    <cellStyle name="超链接" xfId="80" builtinId="8" hidden="1"/>
    <cellStyle name="超链接" xfId="82" builtinId="8" hidden="1"/>
    <cellStyle name="超链接" xfId="84" builtinId="8" hidden="1"/>
    <cellStyle name="超链接" xfId="86" builtinId="8" hidden="1"/>
    <cellStyle name="超链接" xfId="88" builtinId="8" hidden="1"/>
    <cellStyle name="超链接" xfId="90" builtinId="8" hidden="1"/>
    <cellStyle name="超链接" xfId="92" builtinId="8" hidden="1"/>
    <cellStyle name="超链接" xfId="94" builtinId="8" hidden="1"/>
    <cellStyle name="超链接" xfId="96" builtinId="8" hidden="1"/>
    <cellStyle name="超链接" xfId="98" builtinId="8" hidden="1"/>
    <cellStyle name="超链接" xfId="100" builtinId="8" hidden="1"/>
    <cellStyle name="超链接" xfId="102" builtinId="8" hidden="1"/>
    <cellStyle name="超链接" xfId="104" builtinId="8" hidden="1"/>
    <cellStyle name="超链接" xfId="106" builtinId="8" hidden="1"/>
    <cellStyle name="超链接" xfId="108" builtinId="8" hidden="1"/>
    <cellStyle name="超链接" xfId="110" builtinId="8" hidden="1"/>
    <cellStyle name="超链接" xfId="112" builtinId="8" hidden="1"/>
    <cellStyle name="超链接" xfId="114" builtinId="8" hidden="1"/>
    <cellStyle name="超链接" xfId="116" builtinId="8" hidden="1"/>
    <cellStyle name="超链接" xfId="118" builtinId="8" hidden="1"/>
    <cellStyle name="超链接" xfId="120" builtinId="8" hidden="1"/>
    <cellStyle name="超链接" xfId="122" builtinId="8" hidden="1"/>
    <cellStyle name="超链接" xfId="124" builtinId="8" hidden="1"/>
    <cellStyle name="超链接" xfId="126" builtinId="8" hidden="1"/>
    <cellStyle name="超链接" xfId="128" builtinId="8" hidden="1"/>
    <cellStyle name="超链接" xfId="130" builtinId="8" hidden="1"/>
    <cellStyle name="超链接" xfId="132" builtinId="8" hidden="1"/>
    <cellStyle name="超链接" xfId="134" builtinId="8" hidden="1"/>
    <cellStyle name="超链接" xfId="136" builtinId="8" hidden="1"/>
    <cellStyle name="超链接" xfId="138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超链接" xfId="198" builtinId="8" hidden="1"/>
    <cellStyle name="超链接" xfId="200" builtinId="8" hidden="1"/>
    <cellStyle name="超链接" xfId="202" builtinId="8" hidden="1"/>
    <cellStyle name="超链接" xfId="204" builtinId="8" hidden="1"/>
    <cellStyle name="超链接" xfId="206" builtinId="8" hidden="1"/>
    <cellStyle name="超链接" xfId="208" builtinId="8" hidden="1"/>
    <cellStyle name="超链接" xfId="210" builtinId="8" hidden="1"/>
    <cellStyle name="超链接" xfId="212" builtinId="8" hidden="1"/>
    <cellStyle name="超链接" xfId="214" builtinId="8" hidden="1"/>
    <cellStyle name="超链接" xfId="216" builtinId="8" hidden="1"/>
    <cellStyle name="超链接" xfId="218" builtinId="8" hidden="1"/>
    <cellStyle name="超链接" xfId="220" builtinId="8" hidden="1"/>
    <cellStyle name="超链接" xfId="222" builtinId="8" hidden="1"/>
    <cellStyle name="超链接" xfId="224" builtinId="8" hidden="1"/>
    <cellStyle name="超链接" xfId="226" builtinId="8" hidden="1"/>
    <cellStyle name="超链接" xfId="228" builtinId="8" hidden="1"/>
    <cellStyle name="超链接" xfId="230" builtinId="8" hidden="1"/>
    <cellStyle name="超链接" xfId="232" builtinId="8" hidden="1"/>
    <cellStyle name="超链接" xfId="234" builtinId="8" hidden="1"/>
    <cellStyle name="超链接" xfId="236" builtinId="8" hidden="1"/>
    <cellStyle name="超链接" xfId="238" builtinId="8" hidden="1"/>
    <cellStyle name="超链接" xfId="240" builtinId="8" hidden="1"/>
    <cellStyle name="超链接" xfId="242" builtinId="8" hidden="1"/>
    <cellStyle name="超链接" xfId="244" builtinId="8" hidden="1"/>
    <cellStyle name="超链接" xfId="246" builtinId="8" hidden="1"/>
    <cellStyle name="超链接" xfId="248" builtinId="8" hidden="1"/>
    <cellStyle name="超链接" xfId="250" builtinId="8" hidden="1"/>
    <cellStyle name="超链接" xfId="252" builtinId="8" hidden="1"/>
    <cellStyle name="超链接" xfId="254" builtinId="8" hidden="1"/>
    <cellStyle name="超链接" xfId="256" builtinId="8" hidden="1"/>
    <cellStyle name="超链接" xfId="258" builtinId="8" hidden="1"/>
    <cellStyle name="超链接" xfId="260" builtinId="8" hidden="1"/>
    <cellStyle name="超链接" xfId="262" builtinId="8" hidden="1"/>
    <cellStyle name="超链接" xfId="264" builtinId="8" hidden="1"/>
    <cellStyle name="超链接" xfId="266" builtinId="8" hidden="1"/>
    <cellStyle name="超链接" xfId="268" builtinId="8" hidden="1"/>
    <cellStyle name="超链接" xfId="270" builtinId="8" hidden="1"/>
    <cellStyle name="超链接" xfId="272" builtinId="8" hidden="1"/>
    <cellStyle name="超链接" xfId="274" builtinId="8" hidden="1"/>
    <cellStyle name="超链接" xfId="276" builtinId="8" hidden="1"/>
    <cellStyle name="超链接" xfId="278" builtinId="8" hidden="1"/>
    <cellStyle name="超链接" xfId="280" builtinId="8" hidden="1"/>
    <cellStyle name="超链接" xfId="282" builtinId="8" hidden="1"/>
    <cellStyle name="超链接" xfId="284" builtinId="8" hidden="1"/>
    <cellStyle name="超链接" xfId="286" builtinId="8" hidden="1"/>
    <cellStyle name="超链接" xfId="288" builtinId="8" hidden="1"/>
    <cellStyle name="超链接" xfId="290" builtinId="8" hidden="1"/>
    <cellStyle name="超链接" xfId="292" builtinId="8" hidden="1"/>
    <cellStyle name="超链接" xfId="294" builtinId="8" hidden="1"/>
    <cellStyle name="超链接" xfId="296" builtinId="8" hidden="1"/>
    <cellStyle name="超链接" xfId="298" builtinId="8" hidden="1"/>
    <cellStyle name="超链接" xfId="300" builtinId="8" hidden="1"/>
    <cellStyle name="超链接" xfId="302" builtinId="8" hidden="1"/>
    <cellStyle name="超链接" xfId="304" builtinId="8" hidden="1"/>
    <cellStyle name="超链接" xfId="306" builtinId="8" hidden="1"/>
    <cellStyle name="超链接" xfId="308" builtinId="8" hidden="1"/>
    <cellStyle name="超链接" xfId="310" builtinId="8" hidden="1"/>
    <cellStyle name="超链接" xfId="312" builtinId="8" hidden="1"/>
    <cellStyle name="超链接" xfId="314" builtinId="8" hidden="1"/>
    <cellStyle name="超链接" xfId="316" builtinId="8" hidden="1"/>
    <cellStyle name="超链接" xfId="318" builtinId="8" hidden="1"/>
    <cellStyle name="超链接" xfId="320" builtinId="8" hidden="1"/>
    <cellStyle name="超链接" xfId="322" builtinId="8" hidden="1"/>
    <cellStyle name="超链接" xfId="324" builtinId="8" hidden="1"/>
    <cellStyle name="超链接" xfId="326" builtinId="8" hidden="1"/>
    <cellStyle name="超链接" xfId="328" builtinId="8" hidden="1"/>
    <cellStyle name="超链接" xfId="330" builtinId="8" hidden="1"/>
    <cellStyle name="超链接" xfId="332" builtinId="8" hidden="1"/>
    <cellStyle name="超链接" xfId="334" builtinId="8" hidden="1"/>
    <cellStyle name="超链接" xfId="336" builtinId="8" hidden="1"/>
    <cellStyle name="超链接" xfId="338" builtinId="8" hidden="1"/>
    <cellStyle name="超链接" xfId="340" builtinId="8" hidden="1"/>
    <cellStyle name="超链接" xfId="342" builtinId="8" hidden="1"/>
    <cellStyle name="超链接" xfId="344" builtinId="8" hidden="1"/>
    <cellStyle name="超链接" xfId="346" builtinId="8" hidden="1"/>
    <cellStyle name="超链接" xfId="348" builtinId="8" hidden="1"/>
    <cellStyle name="超链接" xfId="350" builtinId="8" hidden="1"/>
    <cellStyle name="超链接" xfId="352" builtinId="8" hidden="1"/>
    <cellStyle name="超链接" xfId="354" builtinId="8" hidden="1"/>
    <cellStyle name="超链接" xfId="356" builtinId="8" hidden="1"/>
    <cellStyle name="超链接" xfId="358" builtinId="8" hidden="1"/>
    <cellStyle name="超链接" xfId="360" builtinId="8" hidden="1"/>
    <cellStyle name="超链接" xfId="362" builtinId="8" hidden="1"/>
    <cellStyle name="超链接" xfId="364" builtinId="8" hidden="1"/>
    <cellStyle name="超链接" xfId="366" builtinId="8" hidden="1"/>
    <cellStyle name="超链接" xfId="368" builtinId="8" hidden="1"/>
    <cellStyle name="访问过的超链接" xfId="5" builtinId="9" hidden="1"/>
    <cellStyle name="访问过的超链接" xfId="7" builtinId="9" hidden="1"/>
    <cellStyle name="访问过的超链接" xfId="9" builtinId="9" hidden="1"/>
    <cellStyle name="访问过的超链接" xfId="11" builtinId="9" hidden="1"/>
    <cellStyle name="访问过的超链接" xfId="13" builtinId="9" hidden="1"/>
    <cellStyle name="访问过的超链接" xfId="15" builtinId="9" hidden="1"/>
    <cellStyle name="访问过的超链接" xfId="17" builtinId="9" hidden="1"/>
    <cellStyle name="访问过的超链接" xfId="19" builtinId="9" hidden="1"/>
    <cellStyle name="访问过的超链接" xfId="21" builtinId="9" hidden="1"/>
    <cellStyle name="访问过的超链接" xfId="23" builtinId="9" hidden="1"/>
    <cellStyle name="访问过的超链接" xfId="25" builtinId="9" hidden="1"/>
    <cellStyle name="访问过的超链接" xfId="27" builtinId="9" hidden="1"/>
    <cellStyle name="访问过的超链接" xfId="29" builtinId="9" hidden="1"/>
    <cellStyle name="访问过的超链接" xfId="31" builtinId="9" hidden="1"/>
    <cellStyle name="访问过的超链接" xfId="33" builtinId="9" hidden="1"/>
    <cellStyle name="访问过的超链接" xfId="35" builtinId="9" hidden="1"/>
    <cellStyle name="访问过的超链接" xfId="37" builtinId="9" hidden="1"/>
    <cellStyle name="访问过的超链接" xfId="39" builtinId="9" hidden="1"/>
    <cellStyle name="访问过的超链接" xfId="41" builtinId="9" hidden="1"/>
    <cellStyle name="访问过的超链接" xfId="43" builtinId="9" hidden="1"/>
    <cellStyle name="访问过的超链接" xfId="45" builtinId="9" hidden="1"/>
    <cellStyle name="访问过的超链接" xfId="47" builtinId="9" hidden="1"/>
    <cellStyle name="访问过的超链接" xfId="49" builtinId="9" hidden="1"/>
    <cellStyle name="访问过的超链接" xfId="51" builtinId="9" hidden="1"/>
    <cellStyle name="访问过的超链接" xfId="53" builtinId="9" hidden="1"/>
    <cellStyle name="访问过的超链接" xfId="55" builtinId="9" hidden="1"/>
    <cellStyle name="访问过的超链接" xfId="57" builtinId="9" hidden="1"/>
    <cellStyle name="访问过的超链接" xfId="59" builtinId="9" hidden="1"/>
    <cellStyle name="访问过的超链接" xfId="61" builtinId="9" hidden="1"/>
    <cellStyle name="访问过的超链接" xfId="63" builtinId="9" hidden="1"/>
    <cellStyle name="访问过的超链接" xfId="65" builtinId="9" hidden="1"/>
    <cellStyle name="访问过的超链接" xfId="67" builtinId="9" hidden="1"/>
    <cellStyle name="访问过的超链接" xfId="69" builtinId="9" hidden="1"/>
    <cellStyle name="访问过的超链接" xfId="71" builtinId="9" hidden="1"/>
    <cellStyle name="访问过的超链接" xfId="73" builtinId="9" hidden="1"/>
    <cellStyle name="访问过的超链接" xfId="75" builtinId="9" hidden="1"/>
    <cellStyle name="访问过的超链接" xfId="77" builtinId="9" hidden="1"/>
    <cellStyle name="访问过的超链接" xfId="79" builtinId="9" hidden="1"/>
    <cellStyle name="访问过的超链接" xfId="81" builtinId="9" hidden="1"/>
    <cellStyle name="访问过的超链接" xfId="83" builtinId="9" hidden="1"/>
    <cellStyle name="访问过的超链接" xfId="85" builtinId="9" hidden="1"/>
    <cellStyle name="访问过的超链接" xfId="87" builtinId="9" hidden="1"/>
    <cellStyle name="访问过的超链接" xfId="89" builtinId="9" hidden="1"/>
    <cellStyle name="访问过的超链接" xfId="91" builtinId="9" hidden="1"/>
    <cellStyle name="访问过的超链接" xfId="93" builtinId="9" hidden="1"/>
    <cellStyle name="访问过的超链接" xfId="95" builtinId="9" hidden="1"/>
    <cellStyle name="访问过的超链接" xfId="97" builtinId="9" hidden="1"/>
    <cellStyle name="访问过的超链接" xfId="99" builtinId="9" hidden="1"/>
    <cellStyle name="访问过的超链接" xfId="101" builtinId="9" hidden="1"/>
    <cellStyle name="访问过的超链接" xfId="103" builtinId="9" hidden="1"/>
    <cellStyle name="访问过的超链接" xfId="105" builtinId="9" hidden="1"/>
    <cellStyle name="访问过的超链接" xfId="107" builtinId="9" hidden="1"/>
    <cellStyle name="访问过的超链接" xfId="109" builtinId="9" hidden="1"/>
    <cellStyle name="访问过的超链接" xfId="111" builtinId="9" hidden="1"/>
    <cellStyle name="访问过的超链接" xfId="113" builtinId="9" hidden="1"/>
    <cellStyle name="访问过的超链接" xfId="115" builtinId="9" hidden="1"/>
    <cellStyle name="访问过的超链接" xfId="117" builtinId="9" hidden="1"/>
    <cellStyle name="访问过的超链接" xfId="119" builtinId="9" hidden="1"/>
    <cellStyle name="访问过的超链接" xfId="121" builtinId="9" hidden="1"/>
    <cellStyle name="访问过的超链接" xfId="123" builtinId="9" hidden="1"/>
    <cellStyle name="访问过的超链接" xfId="125" builtinId="9" hidden="1"/>
    <cellStyle name="访问过的超链接" xfId="127" builtinId="9" hidden="1"/>
    <cellStyle name="访问过的超链接" xfId="129" builtinId="9" hidden="1"/>
    <cellStyle name="访问过的超链接" xfId="131" builtinId="9" hidden="1"/>
    <cellStyle name="访问过的超链接" xfId="133" builtinId="9" hidden="1"/>
    <cellStyle name="访问过的超链接" xfId="135" builtinId="9" hidden="1"/>
    <cellStyle name="访问过的超链接" xfId="137" builtinId="9" hidden="1"/>
    <cellStyle name="访问过的超链接" xfId="139" builtinId="9" hidden="1"/>
    <cellStyle name="访问过的超链接" xfId="141" builtinId="9" hidden="1"/>
    <cellStyle name="访问过的超链接" xfId="143" builtinId="9" hidden="1"/>
    <cellStyle name="访问过的超链接" xfId="145" builtinId="9" hidden="1"/>
    <cellStyle name="访问过的超链接" xfId="147" builtinId="9" hidden="1"/>
    <cellStyle name="访问过的超链接" xfId="149" builtinId="9" hidden="1"/>
    <cellStyle name="访问过的超链接" xfId="151" builtinId="9" hidden="1"/>
    <cellStyle name="访问过的超链接" xfId="153" builtinId="9" hidden="1"/>
    <cellStyle name="访问过的超链接" xfId="155" builtinId="9" hidden="1"/>
    <cellStyle name="访问过的超链接" xfId="157" builtinId="9" hidden="1"/>
    <cellStyle name="访问过的超链接" xfId="159" builtinId="9" hidden="1"/>
    <cellStyle name="访问过的超链接" xfId="161" builtinId="9" hidden="1"/>
    <cellStyle name="访问过的超链接" xfId="163" builtinId="9" hidden="1"/>
    <cellStyle name="访问过的超链接" xfId="165" builtinId="9" hidden="1"/>
    <cellStyle name="访问过的超链接" xfId="167" builtinId="9" hidden="1"/>
    <cellStyle name="访问过的超链接" xfId="169" builtinId="9" hidden="1"/>
    <cellStyle name="访问过的超链接" xfId="171" builtinId="9" hidden="1"/>
    <cellStyle name="访问过的超链接" xfId="173" builtinId="9" hidden="1"/>
    <cellStyle name="访问过的超链接" xfId="175" builtinId="9" hidden="1"/>
    <cellStyle name="访问过的超链接" xfId="177" builtinId="9" hidden="1"/>
    <cellStyle name="访问过的超链接" xfId="179" builtinId="9" hidden="1"/>
    <cellStyle name="访问过的超链接" xfId="181" builtinId="9" hidden="1"/>
    <cellStyle name="访问过的超链接" xfId="183" builtinId="9" hidden="1"/>
    <cellStyle name="访问过的超链接" xfId="185" builtinId="9" hidden="1"/>
    <cellStyle name="访问过的超链接" xfId="187" builtinId="9" hidden="1"/>
    <cellStyle name="访问过的超链接" xfId="189" builtinId="9" hidden="1"/>
    <cellStyle name="访问过的超链接" xfId="191" builtinId="9" hidden="1"/>
    <cellStyle name="访问过的超链接" xfId="193" builtinId="9" hidden="1"/>
    <cellStyle name="访问过的超链接" xfId="195" builtinId="9" hidden="1"/>
    <cellStyle name="访问过的超链接" xfId="197" builtinId="9" hidden="1"/>
    <cellStyle name="访问过的超链接" xfId="199" builtinId="9" hidden="1"/>
    <cellStyle name="访问过的超链接" xfId="201" builtinId="9" hidden="1"/>
    <cellStyle name="访问过的超链接" xfId="203" builtinId="9" hidden="1"/>
    <cellStyle name="访问过的超链接" xfId="205" builtinId="9" hidden="1"/>
    <cellStyle name="访问过的超链接" xfId="207" builtinId="9" hidden="1"/>
    <cellStyle name="访问过的超链接" xfId="209" builtinId="9" hidden="1"/>
    <cellStyle name="访问过的超链接" xfId="211" builtinId="9" hidden="1"/>
    <cellStyle name="访问过的超链接" xfId="213" builtinId="9" hidden="1"/>
    <cellStyle name="访问过的超链接" xfId="215" builtinId="9" hidden="1"/>
    <cellStyle name="访问过的超链接" xfId="217" builtinId="9" hidden="1"/>
    <cellStyle name="访问过的超链接" xfId="219" builtinId="9" hidden="1"/>
    <cellStyle name="访问过的超链接" xfId="221" builtinId="9" hidden="1"/>
    <cellStyle name="访问过的超链接" xfId="223" builtinId="9" hidden="1"/>
    <cellStyle name="访问过的超链接" xfId="225" builtinId="9" hidden="1"/>
    <cellStyle name="访问过的超链接" xfId="227" builtinId="9" hidden="1"/>
    <cellStyle name="访问过的超链接" xfId="229" builtinId="9" hidden="1"/>
    <cellStyle name="访问过的超链接" xfId="231" builtinId="9" hidden="1"/>
    <cellStyle name="访问过的超链接" xfId="233" builtinId="9" hidden="1"/>
    <cellStyle name="访问过的超链接" xfId="235" builtinId="9" hidden="1"/>
    <cellStyle name="访问过的超链接" xfId="237" builtinId="9" hidden="1"/>
    <cellStyle name="访问过的超链接" xfId="239" builtinId="9" hidden="1"/>
    <cellStyle name="访问过的超链接" xfId="241" builtinId="9" hidden="1"/>
    <cellStyle name="访问过的超链接" xfId="243" builtinId="9" hidden="1"/>
    <cellStyle name="访问过的超链接" xfId="245" builtinId="9" hidden="1"/>
    <cellStyle name="访问过的超链接" xfId="247" builtinId="9" hidden="1"/>
    <cellStyle name="访问过的超链接" xfId="249" builtinId="9" hidden="1"/>
    <cellStyle name="访问过的超链接" xfId="251" builtinId="9" hidden="1"/>
    <cellStyle name="访问过的超链接" xfId="253" builtinId="9" hidden="1"/>
    <cellStyle name="访问过的超链接" xfId="255" builtinId="9" hidden="1"/>
    <cellStyle name="访问过的超链接" xfId="257" builtinId="9" hidden="1"/>
    <cellStyle name="访问过的超链接" xfId="259" builtinId="9" hidden="1"/>
    <cellStyle name="访问过的超链接" xfId="261" builtinId="9" hidden="1"/>
    <cellStyle name="访问过的超链接" xfId="263" builtinId="9" hidden="1"/>
    <cellStyle name="访问过的超链接" xfId="265" builtinId="9" hidden="1"/>
    <cellStyle name="访问过的超链接" xfId="267" builtinId="9" hidden="1"/>
    <cellStyle name="访问过的超链接" xfId="269" builtinId="9" hidden="1"/>
    <cellStyle name="访问过的超链接" xfId="271" builtinId="9" hidden="1"/>
    <cellStyle name="访问过的超链接" xfId="273" builtinId="9" hidden="1"/>
    <cellStyle name="访问过的超链接" xfId="275" builtinId="9" hidden="1"/>
    <cellStyle name="访问过的超链接" xfId="277" builtinId="9" hidden="1"/>
    <cellStyle name="访问过的超链接" xfId="279" builtinId="9" hidden="1"/>
    <cellStyle name="访问过的超链接" xfId="281" builtinId="9" hidden="1"/>
    <cellStyle name="访问过的超链接" xfId="283" builtinId="9" hidden="1"/>
    <cellStyle name="访问过的超链接" xfId="285" builtinId="9" hidden="1"/>
    <cellStyle name="访问过的超链接" xfId="287" builtinId="9" hidden="1"/>
    <cellStyle name="访问过的超链接" xfId="289" builtinId="9" hidden="1"/>
    <cellStyle name="访问过的超链接" xfId="291" builtinId="9" hidden="1"/>
    <cellStyle name="访问过的超链接" xfId="293" builtinId="9" hidden="1"/>
    <cellStyle name="访问过的超链接" xfId="295" builtinId="9" hidden="1"/>
    <cellStyle name="访问过的超链接" xfId="297" builtinId="9" hidden="1"/>
    <cellStyle name="访问过的超链接" xfId="299" builtinId="9" hidden="1"/>
    <cellStyle name="访问过的超链接" xfId="301" builtinId="9" hidden="1"/>
    <cellStyle name="访问过的超链接" xfId="303" builtinId="9" hidden="1"/>
    <cellStyle name="访问过的超链接" xfId="305" builtinId="9" hidden="1"/>
    <cellStyle name="访问过的超链接" xfId="307" builtinId="9" hidden="1"/>
    <cellStyle name="访问过的超链接" xfId="309" builtinId="9" hidden="1"/>
    <cellStyle name="访问过的超链接" xfId="311" builtinId="9" hidden="1"/>
    <cellStyle name="访问过的超链接" xfId="313" builtinId="9" hidden="1"/>
    <cellStyle name="访问过的超链接" xfId="315" builtinId="9" hidden="1"/>
    <cellStyle name="访问过的超链接" xfId="317" builtinId="9" hidden="1"/>
    <cellStyle name="访问过的超链接" xfId="319" builtinId="9" hidden="1"/>
    <cellStyle name="访问过的超链接" xfId="321" builtinId="9" hidden="1"/>
    <cellStyle name="访问过的超链接" xfId="323" builtinId="9" hidden="1"/>
    <cellStyle name="访问过的超链接" xfId="325" builtinId="9" hidden="1"/>
    <cellStyle name="访问过的超链接" xfId="327" builtinId="9" hidden="1"/>
    <cellStyle name="访问过的超链接" xfId="329" builtinId="9" hidden="1"/>
    <cellStyle name="访问过的超链接" xfId="331" builtinId="9" hidden="1"/>
    <cellStyle name="访问过的超链接" xfId="333" builtinId="9" hidden="1"/>
    <cellStyle name="访问过的超链接" xfId="335" builtinId="9" hidden="1"/>
    <cellStyle name="访问过的超链接" xfId="337" builtinId="9" hidden="1"/>
    <cellStyle name="访问过的超链接" xfId="339" builtinId="9" hidden="1"/>
    <cellStyle name="访问过的超链接" xfId="341" builtinId="9" hidden="1"/>
    <cellStyle name="访问过的超链接" xfId="343" builtinId="9" hidden="1"/>
    <cellStyle name="访问过的超链接" xfId="345" builtinId="9" hidden="1"/>
    <cellStyle name="访问过的超链接" xfId="347" builtinId="9" hidden="1"/>
    <cellStyle name="访问过的超链接" xfId="349" builtinId="9" hidden="1"/>
    <cellStyle name="访问过的超链接" xfId="351" builtinId="9" hidden="1"/>
    <cellStyle name="访问过的超链接" xfId="353" builtinId="9" hidden="1"/>
    <cellStyle name="访问过的超链接" xfId="355" builtinId="9" hidden="1"/>
    <cellStyle name="访问过的超链接" xfId="357" builtinId="9" hidden="1"/>
    <cellStyle name="访问过的超链接" xfId="359" builtinId="9" hidden="1"/>
    <cellStyle name="访问过的超链接" xfId="361" builtinId="9" hidden="1"/>
    <cellStyle name="访问过的超链接" xfId="363" builtinId="9" hidden="1"/>
    <cellStyle name="访问过的超链接" xfId="365" builtinId="9" hidden="1"/>
    <cellStyle name="访问过的超链接" xfId="367" builtinId="9" hidden="1"/>
    <cellStyle name="访问过的超链接" xfId="369" builtinId="9" hidden="1"/>
    <cellStyle name="普通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PCell 20+20MHz cat 3</a:t>
            </a:r>
          </a:p>
        </c:rich>
      </c:tx>
      <c:layout>
        <c:manualLayout>
          <c:xMode val="edge"/>
          <c:yMode val="edge"/>
          <c:x val="0.298098543946508"/>
          <c:y val="0.0373288683742118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15465450197"/>
          <c:y val="0.140298933736533"/>
          <c:w val="0.655398412744029"/>
          <c:h val="0.6746580520380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'20MHz+20MHz'!$A$8:$A$24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'20MHz+20MHz'!$B$8:$B$24</c:f>
              <c:numCache>
                <c:formatCode>0.00_ </c:formatCode>
                <c:ptCount val="17"/>
                <c:pt idx="0">
                  <c:v>0.0</c:v>
                </c:pt>
                <c:pt idx="1">
                  <c:v>3.57036625</c:v>
                </c:pt>
                <c:pt idx="2">
                  <c:v>6.3073333333333</c:v>
                </c:pt>
                <c:pt idx="3">
                  <c:v>9.57036625</c:v>
                </c:pt>
                <c:pt idx="4">
                  <c:v>12.37985375</c:v>
                </c:pt>
                <c:pt idx="5">
                  <c:v>16.30733333333331</c:v>
                </c:pt>
                <c:pt idx="6">
                  <c:v>20.6357545</c:v>
                </c:pt>
                <c:pt idx="7">
                  <c:v>23.9404356</c:v>
                </c:pt>
                <c:pt idx="8">
                  <c:v>26.026504</c:v>
                </c:pt>
                <c:pt idx="9">
                  <c:v>31.00024066666668</c:v>
                </c:pt>
                <c:pt idx="10">
                  <c:v>45.8404633333333</c:v>
                </c:pt>
                <c:pt idx="11">
                  <c:v>48.922</c:v>
                </c:pt>
                <c:pt idx="12">
                  <c:v>48.922</c:v>
                </c:pt>
                <c:pt idx="13">
                  <c:v>48.922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'20MHz+20MHz'!$C$1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'20MHz+20MHz'!$A$9:$A$23</c:f>
              <c:numCache>
                <c:formatCode>General</c:formatCode>
                <c:ptCount val="15"/>
                <c:pt idx="0">
                  <c:v>6.0</c:v>
                </c:pt>
                <c:pt idx="1">
                  <c:v>7.0</c:v>
                </c:pt>
                <c:pt idx="2">
                  <c:v>8.0</c:v>
                </c:pt>
                <c:pt idx="3">
                  <c:v>9.0</c:v>
                </c:pt>
                <c:pt idx="4">
                  <c:v>10.0</c:v>
                </c:pt>
                <c:pt idx="5">
                  <c:v>11.0</c:v>
                </c:pt>
                <c:pt idx="6">
                  <c:v>12.0</c:v>
                </c:pt>
                <c:pt idx="7">
                  <c:v>13.0</c:v>
                </c:pt>
                <c:pt idx="8">
                  <c:v>14.0</c:v>
                </c:pt>
                <c:pt idx="9">
                  <c:v>15.0</c:v>
                </c:pt>
                <c:pt idx="10">
                  <c:v>16.0</c:v>
                </c:pt>
                <c:pt idx="11">
                  <c:v>17.0</c:v>
                </c:pt>
                <c:pt idx="12">
                  <c:v>18.0</c:v>
                </c:pt>
                <c:pt idx="13">
                  <c:v>19.0</c:v>
                </c:pt>
                <c:pt idx="14">
                  <c:v>20.0</c:v>
                </c:pt>
              </c:numCache>
            </c:numRef>
          </c:xVal>
          <c:yVal>
            <c:numRef>
              <c:f>'20MHz+20MHz'!$C$9:$C$23</c:f>
              <c:numCache>
                <c:formatCode>General</c:formatCode>
                <c:ptCount val="15"/>
                <c:pt idx="0">
                  <c:v>0.005</c:v>
                </c:pt>
                <c:pt idx="1">
                  <c:v>0.7725</c:v>
                </c:pt>
                <c:pt idx="2" formatCode="0.00_ ">
                  <c:v>1.54</c:v>
                </c:pt>
                <c:pt idx="3">
                  <c:v>7.16</c:v>
                </c:pt>
                <c:pt idx="4">
                  <c:v>12.78</c:v>
                </c:pt>
                <c:pt idx="5">
                  <c:v>16.572</c:v>
                </c:pt>
                <c:pt idx="6">
                  <c:v>20.364</c:v>
                </c:pt>
                <c:pt idx="7">
                  <c:v>26.955</c:v>
                </c:pt>
                <c:pt idx="8">
                  <c:v>33.546</c:v>
                </c:pt>
                <c:pt idx="9">
                  <c:v>39.8955</c:v>
                </c:pt>
                <c:pt idx="10">
                  <c:v>46.245</c:v>
                </c:pt>
                <c:pt idx="11">
                  <c:v>47.574</c:v>
                </c:pt>
                <c:pt idx="12">
                  <c:v>48.903</c:v>
                </c:pt>
                <c:pt idx="13">
                  <c:v>48.9105</c:v>
                </c:pt>
                <c:pt idx="14">
                  <c:v>48.918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'20MHz+20MHz'!$D$1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'20MHz+20MHz'!$I$9:$I$16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'20MHz+20MHz'!$D$8:$D$24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'20MHz+20MHz'!$E$1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'20MHz+20MHz'!$I$9:$I$16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'20MHz+20MHz'!$E$8:$E$24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'20MHz+20MHz'!$F$1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'20MHz+20MHz'!$I$9:$I$16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'20MHz+20MHz'!$F$8:$F$24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'20MHz+20MHz'!$G$1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'20MHz+20MHz'!$I$9:$I$16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'20MHz+20MHz'!$G$8:$G$24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'20MHz+20MHz'!$H$1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'20MHz+20MHz'!$I$9:$I$16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'20MHz+20MHz'!$H$9:$H$16</c:f>
              <c:numCache>
                <c:formatCode>General</c:formatCode>
                <c:ptCount val="8"/>
                <c:pt idx="0">
                  <c:v>0.0</c:v>
                </c:pt>
                <c:pt idx="1">
                  <c:v>1.9757</c:v>
                </c:pt>
                <c:pt idx="2">
                  <c:v>14.7392</c:v>
                </c:pt>
                <c:pt idx="3">
                  <c:v>21.0269</c:v>
                </c:pt>
                <c:pt idx="4">
                  <c:v>31.5795</c:v>
                </c:pt>
                <c:pt idx="5">
                  <c:v>45.0957</c:v>
                </c:pt>
                <c:pt idx="6">
                  <c:v>48.8432</c:v>
                </c:pt>
                <c:pt idx="7">
                  <c:v>48.9216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906168"/>
        <c:axId val="2064905960"/>
      </c:scatterChart>
      <c:valAx>
        <c:axId val="2019906168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64905960"/>
        <c:crosses val="autoZero"/>
        <c:crossBetween val="midCat"/>
        <c:majorUnit val="1.0"/>
      </c:valAx>
      <c:valAx>
        <c:axId val="206490596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19906168"/>
        <c:crosses val="autoZero"/>
        <c:crossBetween val="midCat"/>
        <c:majorUnit val="5.0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58260869565217"/>
          <c:y val="0.181818670956738"/>
          <c:w val="0.163815052204116"/>
          <c:h val="0.41133357855062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SCell 20+20MHz cat 3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975430702741"/>
          <c:y val="0.18034068890954"/>
          <c:w val="0.626510299955226"/>
          <c:h val="0.648138784112927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'20MHz+20MHz'!$B$30:$B$46</c:f>
              <c:numCache>
                <c:formatCode>0.00_ </c:formatCode>
                <c:ptCount val="17"/>
                <c:pt idx="0">
                  <c:v>0.0</c:v>
                </c:pt>
                <c:pt idx="1">
                  <c:v>1.0</c:v>
                </c:pt>
                <c:pt idx="2">
                  <c:v>1.660025</c:v>
                </c:pt>
                <c:pt idx="3">
                  <c:v>2.25793375</c:v>
                </c:pt>
                <c:pt idx="4">
                  <c:v>3.07867487684729</c:v>
                </c:pt>
                <c:pt idx="5">
                  <c:v>4.26370666666666</c:v>
                </c:pt>
                <c:pt idx="6">
                  <c:v>5.072925</c:v>
                </c:pt>
                <c:pt idx="7">
                  <c:v>6.081328</c:v>
                </c:pt>
                <c:pt idx="8">
                  <c:v>6.49413</c:v>
                </c:pt>
                <c:pt idx="9">
                  <c:v>8.061128</c:v>
                </c:pt>
                <c:pt idx="10">
                  <c:v>11.091801</c:v>
                </c:pt>
                <c:pt idx="11">
                  <c:v>12.23</c:v>
                </c:pt>
                <c:pt idx="12">
                  <c:v>12.23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'20MHz+20MHz'!$C$1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'20MHz+20MHz'!$C$30:$C$46</c:f>
              <c:numCache>
                <c:formatCode>General</c:formatCode>
                <c:ptCount val="17"/>
                <c:pt idx="0">
                  <c:v>0.7325</c:v>
                </c:pt>
                <c:pt idx="1">
                  <c:v>1.451</c:v>
                </c:pt>
                <c:pt idx="2">
                  <c:v>2.6775</c:v>
                </c:pt>
                <c:pt idx="3">
                  <c:v>3.904</c:v>
                </c:pt>
                <c:pt idx="4">
                  <c:v>4.2948</c:v>
                </c:pt>
                <c:pt idx="5">
                  <c:v>4.6855</c:v>
                </c:pt>
                <c:pt idx="6">
                  <c:v>5.501</c:v>
                </c:pt>
                <c:pt idx="7">
                  <c:v>6.3165</c:v>
                </c:pt>
                <c:pt idx="8">
                  <c:v>7.6227</c:v>
                </c:pt>
                <c:pt idx="9">
                  <c:v>8.929</c:v>
                </c:pt>
                <c:pt idx="10">
                  <c:v>10.3843</c:v>
                </c:pt>
                <c:pt idx="11">
                  <c:v>11.8395</c:v>
                </c:pt>
                <c:pt idx="12">
                  <c:v>12.0335</c:v>
                </c:pt>
                <c:pt idx="13">
                  <c:v>12.2275</c:v>
                </c:pt>
                <c:pt idx="14">
                  <c:v>12.229</c:v>
                </c:pt>
                <c:pt idx="15">
                  <c:v>12.2305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'20MHz+20MHz'!$D$1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'20MHz+20MHz'!$D$30:$D$46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'20MHz+20MHz'!$E$1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'20MHz+20MHz'!$E$30:$E$46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'20MHz+20MHz'!$F$1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'20MHz+20MHz'!$F$30:$F$46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'20MHz+20MHz'!$G$1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'20MHz+20MHz'!$G$30:$G$46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'20MHz+20MHz'!$H$1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'20MHz+20MHz'!$I$32:$I$47</c:f>
              <c:numCache>
                <c:formatCode>General</c:formatCode>
                <c:ptCount val="16"/>
                <c:pt idx="0">
                  <c:v>8.0</c:v>
                </c:pt>
                <c:pt idx="1">
                  <c:v>10.0</c:v>
                </c:pt>
                <c:pt idx="2">
                  <c:v>12.0</c:v>
                </c:pt>
                <c:pt idx="3">
                  <c:v>14.0</c:v>
                </c:pt>
                <c:pt idx="4">
                  <c:v>16.0</c:v>
                </c:pt>
                <c:pt idx="5">
                  <c:v>18.0</c:v>
                </c:pt>
                <c:pt idx="6">
                  <c:v>20.0</c:v>
                </c:pt>
              </c:numCache>
            </c:numRef>
          </c:xVal>
          <c:yVal>
            <c:numRef>
              <c:f>'20MHz+20MHz'!$H$32:$H$47</c:f>
              <c:numCache>
                <c:formatCode>General</c:formatCode>
                <c:ptCount val="16"/>
                <c:pt idx="0">
                  <c:v>0.2509</c:v>
                </c:pt>
                <c:pt idx="1">
                  <c:v>3.2144</c:v>
                </c:pt>
                <c:pt idx="2">
                  <c:v>4.9078</c:v>
                </c:pt>
                <c:pt idx="3">
                  <c:v>7.7302</c:v>
                </c:pt>
                <c:pt idx="4">
                  <c:v>11.3523</c:v>
                </c:pt>
                <c:pt idx="5">
                  <c:v>12.2304</c:v>
                </c:pt>
                <c:pt idx="6">
                  <c:v>12.2304</c:v>
                </c:pt>
                <c:pt idx="15">
                  <c:v>14.46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8507000"/>
        <c:axId val="2108515368"/>
      </c:scatterChart>
      <c:valAx>
        <c:axId val="2108507000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8515368"/>
        <c:crosses val="autoZero"/>
        <c:crossBetween val="midCat"/>
        <c:majorUnit val="1.0"/>
      </c:valAx>
      <c:valAx>
        <c:axId val="210851536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850700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5489043407529"/>
          <c:y val="0.230705563199904"/>
          <c:w val="0.1724798877586"/>
          <c:h val="0.41007069644220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PCell 20MHz cat 4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603205676638"/>
          <c:y val="0.139780183727034"/>
          <c:w val="0.62683917391481"/>
          <c:h val="0.6652173690015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'20MHz+20MHz'!$B$52:$B$68</c:f>
              <c:numCache>
                <c:formatCode>0.00_ </c:formatCode>
                <c:ptCount val="17"/>
                <c:pt idx="0">
                  <c:v>3.07036625</c:v>
                </c:pt>
                <c:pt idx="1">
                  <c:v>7.1073333333333</c:v>
                </c:pt>
                <c:pt idx="2">
                  <c:v>9.93036625</c:v>
                </c:pt>
                <c:pt idx="3">
                  <c:v>12.87385375</c:v>
                </c:pt>
                <c:pt idx="4">
                  <c:v>16.30733333333331</c:v>
                </c:pt>
                <c:pt idx="5">
                  <c:v>18.487333</c:v>
                </c:pt>
                <c:pt idx="6">
                  <c:v>20.6357545</c:v>
                </c:pt>
                <c:pt idx="7">
                  <c:v>23.9404356</c:v>
                </c:pt>
                <c:pt idx="8">
                  <c:v>26.026504</c:v>
                </c:pt>
                <c:pt idx="9">
                  <c:v>33.0002406666667</c:v>
                </c:pt>
                <c:pt idx="10">
                  <c:v>46.9304633333333</c:v>
                </c:pt>
                <c:pt idx="11">
                  <c:v>48.922</c:v>
                </c:pt>
                <c:pt idx="12">
                  <c:v>48.922</c:v>
                </c:pt>
                <c:pt idx="13">
                  <c:v>48.922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'20MHz+20MHz'!$C$1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'20MHz+20MHz'!$C$52:$C$68</c:f>
              <c:numCache>
                <c:formatCode>General</c:formatCode>
                <c:ptCount val="17"/>
                <c:pt idx="1">
                  <c:v>1.263</c:v>
                </c:pt>
                <c:pt idx="2">
                  <c:v>7.486</c:v>
                </c:pt>
                <c:pt idx="3">
                  <c:v>13.709</c:v>
                </c:pt>
                <c:pt idx="4">
                  <c:v>15.324</c:v>
                </c:pt>
                <c:pt idx="5">
                  <c:v>16.939</c:v>
                </c:pt>
                <c:pt idx="6">
                  <c:v>20.1545</c:v>
                </c:pt>
                <c:pt idx="7">
                  <c:v>23.37</c:v>
                </c:pt>
                <c:pt idx="8">
                  <c:v>28.9505</c:v>
                </c:pt>
                <c:pt idx="9">
                  <c:v>34.531</c:v>
                </c:pt>
                <c:pt idx="10">
                  <c:v>40.518</c:v>
                </c:pt>
                <c:pt idx="11">
                  <c:v>46.505</c:v>
                </c:pt>
                <c:pt idx="12">
                  <c:v>47.704</c:v>
                </c:pt>
                <c:pt idx="13">
                  <c:v>48.903</c:v>
                </c:pt>
                <c:pt idx="14">
                  <c:v>48.9105</c:v>
                </c:pt>
                <c:pt idx="15">
                  <c:v>48.918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'20MHz+20MHz'!$D$1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'20MHz+20MHz'!$D$52:$D$68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'20MHz+20MHz'!$E$1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'20MHz+20MHz'!$E$52:$E$68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'20MHz+20MHz'!$F$1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'20MHz+20MHz'!$F$52:$F$68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'20MHz+20MHz'!$G$1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'20MHz+20MHz'!$G$52:$G$68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'20MHz+20MHz'!$H$1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'20MHz+20MHz'!$I$54:$I$61</c:f>
              <c:numCache>
                <c:formatCode>General</c:formatCode>
                <c:ptCount val="8"/>
                <c:pt idx="0">
                  <c:v>8.0</c:v>
                </c:pt>
                <c:pt idx="1">
                  <c:v>10.0</c:v>
                </c:pt>
                <c:pt idx="2">
                  <c:v>12.0</c:v>
                </c:pt>
                <c:pt idx="3">
                  <c:v>14.0</c:v>
                </c:pt>
                <c:pt idx="4">
                  <c:v>16.0</c:v>
                </c:pt>
                <c:pt idx="5">
                  <c:v>18.0</c:v>
                </c:pt>
                <c:pt idx="6">
                  <c:v>20.0</c:v>
                </c:pt>
              </c:numCache>
            </c:numRef>
          </c:xVal>
          <c:yVal>
            <c:numRef>
              <c:f>'20MHz+20MHz'!$H$54:$H$61</c:f>
              <c:numCache>
                <c:formatCode>General</c:formatCode>
                <c:ptCount val="8"/>
                <c:pt idx="0">
                  <c:v>15.6173</c:v>
                </c:pt>
                <c:pt idx="1">
                  <c:v>18.0006</c:v>
                </c:pt>
                <c:pt idx="2">
                  <c:v>24.351</c:v>
                </c:pt>
                <c:pt idx="3">
                  <c:v>31.78</c:v>
                </c:pt>
                <c:pt idx="4">
                  <c:v>45.0957</c:v>
                </c:pt>
                <c:pt idx="5">
                  <c:v>48.8432</c:v>
                </c:pt>
                <c:pt idx="6">
                  <c:v>48.9216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573496"/>
        <c:axId val="2021576104"/>
      </c:scatterChart>
      <c:valAx>
        <c:axId val="2021573496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352173810259861"/>
              <c:y val="0.9054170814855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21576104"/>
        <c:crosses val="autoZero"/>
        <c:crossBetween val="midCat"/>
        <c:majorUnit val="1.0"/>
      </c:valAx>
      <c:valAx>
        <c:axId val="202157610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196439417359204"/>
              <c:y val="0.4162286179744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21573496"/>
        <c:crosses val="autoZero"/>
        <c:crossBetween val="midCat"/>
        <c:majorUnit val="5.0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242702220116"/>
          <c:y val="0.18005564520165"/>
          <c:w val="0.163220892274211"/>
          <c:h val="0.41349841169172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SCell 20MHz cat 4</a:t>
            </a:r>
          </a:p>
        </c:rich>
      </c:tx>
      <c:layout>
        <c:manualLayout>
          <c:xMode val="edge"/>
          <c:yMode val="edge"/>
          <c:x val="0.301804091644301"/>
          <c:y val="0.00493196850393701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629030316165"/>
          <c:y val="0.120585744237105"/>
          <c:w val="0.621327992414005"/>
          <c:h val="0.69757427378531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'20MHz+20MHz'!$B$74:$B$90</c:f>
              <c:numCache>
                <c:formatCode>0.00_ </c:formatCode>
                <c:ptCount val="17"/>
                <c:pt idx="0">
                  <c:v>0.760025</c:v>
                </c:pt>
                <c:pt idx="1">
                  <c:v>1.360025</c:v>
                </c:pt>
                <c:pt idx="2">
                  <c:v>2.05793375</c:v>
                </c:pt>
                <c:pt idx="3">
                  <c:v>3.07867487684729</c:v>
                </c:pt>
                <c:pt idx="4">
                  <c:v>4.03370666666666</c:v>
                </c:pt>
                <c:pt idx="5">
                  <c:v>4.7370666666666</c:v>
                </c:pt>
                <c:pt idx="6">
                  <c:v>5.372925</c:v>
                </c:pt>
                <c:pt idx="7">
                  <c:v>6.081328</c:v>
                </c:pt>
                <c:pt idx="8">
                  <c:v>6.79413</c:v>
                </c:pt>
                <c:pt idx="9">
                  <c:v>8.162377</c:v>
                </c:pt>
                <c:pt idx="10">
                  <c:v>11.091801</c:v>
                </c:pt>
                <c:pt idx="11">
                  <c:v>12.23</c:v>
                </c:pt>
                <c:pt idx="12">
                  <c:v>12.23</c:v>
                </c:pt>
                <c:pt idx="13">
                  <c:v>12.23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'20MHz+20MHz'!$C$1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'20MHz+20MHz'!$C$74:$C$90</c:f>
              <c:numCache>
                <c:formatCode>General</c:formatCode>
                <c:ptCount val="17"/>
                <c:pt idx="0">
                  <c:v>0.7325</c:v>
                </c:pt>
                <c:pt idx="1">
                  <c:v>1.451</c:v>
                </c:pt>
                <c:pt idx="2">
                  <c:v>2.6775</c:v>
                </c:pt>
                <c:pt idx="3">
                  <c:v>3.904</c:v>
                </c:pt>
                <c:pt idx="4">
                  <c:v>4.2948</c:v>
                </c:pt>
                <c:pt idx="5">
                  <c:v>4.6855</c:v>
                </c:pt>
                <c:pt idx="6">
                  <c:v>5.501</c:v>
                </c:pt>
                <c:pt idx="7">
                  <c:v>6.3165</c:v>
                </c:pt>
                <c:pt idx="8">
                  <c:v>7.6227</c:v>
                </c:pt>
                <c:pt idx="9">
                  <c:v>8.929</c:v>
                </c:pt>
                <c:pt idx="10">
                  <c:v>10.3843</c:v>
                </c:pt>
                <c:pt idx="11">
                  <c:v>11.8395</c:v>
                </c:pt>
                <c:pt idx="12">
                  <c:v>12.0335</c:v>
                </c:pt>
                <c:pt idx="13">
                  <c:v>12.2275</c:v>
                </c:pt>
                <c:pt idx="14">
                  <c:v>12.229</c:v>
                </c:pt>
                <c:pt idx="15">
                  <c:v>12.2305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'20MHz+20MHz'!$D$1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'20MHz+20MHz'!$D$74:$D$90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'20MHz+20MHz'!$E$1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'20MHz+20MHz'!$E$74:$E$90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'20MHz+20MHz'!$F$1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'20MHz+20MHz'!$F$74:$F$90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'20MHz+20MHz'!$G$1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'20MHz+20MHz'!$G$74:$G$90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'20MHz+20MHz'!$H$1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'20MHz+20MHz'!$I$77:$I$84</c:f>
              <c:numCache>
                <c:formatCode>General</c:formatCode>
                <c:ptCount val="8"/>
                <c:pt idx="0">
                  <c:v>10.0</c:v>
                </c:pt>
                <c:pt idx="1">
                  <c:v>12.0</c:v>
                </c:pt>
                <c:pt idx="2">
                  <c:v>14.0</c:v>
                </c:pt>
                <c:pt idx="3">
                  <c:v>16.0</c:v>
                </c:pt>
                <c:pt idx="4">
                  <c:v>18.0</c:v>
                </c:pt>
                <c:pt idx="5">
                  <c:v>20.0</c:v>
                </c:pt>
              </c:numCache>
            </c:numRef>
          </c:xVal>
          <c:yVal>
            <c:numRef>
              <c:f>'20MHz+20MHz'!$H$77:$H$84</c:f>
              <c:numCache>
                <c:formatCode>General</c:formatCode>
                <c:ptCount val="8"/>
                <c:pt idx="0">
                  <c:v>4.1552</c:v>
                </c:pt>
                <c:pt idx="1">
                  <c:v>5.5821</c:v>
                </c:pt>
                <c:pt idx="2">
                  <c:v>7.8243</c:v>
                </c:pt>
                <c:pt idx="3">
                  <c:v>11.3523</c:v>
                </c:pt>
                <c:pt idx="4">
                  <c:v>12.2304</c:v>
                </c:pt>
                <c:pt idx="5">
                  <c:v>12.2304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8557448"/>
        <c:axId val="2108565624"/>
      </c:scatterChart>
      <c:valAx>
        <c:axId val="2108557448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384835676578802"/>
              <c:y val="0.8981678740157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8565624"/>
        <c:crosses val="autoZero"/>
        <c:crossBetween val="midCat"/>
        <c:majorUnit val="1.0"/>
      </c:valAx>
      <c:valAx>
        <c:axId val="210856562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222221432253248"/>
              <c:y val="0.39389637795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8557448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96610169491525"/>
          <c:y val="0.150000406902145"/>
          <c:w val="0.159829515183804"/>
          <c:h val="0.41465379366668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PCell 20MHz cat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9399255294562"/>
          <c:y val="0.150273764786061"/>
          <c:w val="0.639454938598997"/>
          <c:h val="0.6681502859138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'20MHz+20MHz'!$B$96:$B$112</c:f>
              <c:numCache>
                <c:formatCode>0.00_ </c:formatCode>
                <c:ptCount val="17"/>
                <c:pt idx="0">
                  <c:v>0.1005</c:v>
                </c:pt>
                <c:pt idx="1">
                  <c:v>1.01685604</c:v>
                </c:pt>
                <c:pt idx="2">
                  <c:v>1.73382106</c:v>
                </c:pt>
                <c:pt idx="3">
                  <c:v>2.469706782</c:v>
                </c:pt>
                <c:pt idx="4">
                  <c:v>3.3133215</c:v>
                </c:pt>
                <c:pt idx="5">
                  <c:v>4.52896228</c:v>
                </c:pt>
                <c:pt idx="6">
                  <c:v>5.31996061</c:v>
                </c:pt>
                <c:pt idx="7">
                  <c:v>6.25575168</c:v>
                </c:pt>
                <c:pt idx="8">
                  <c:v>6.79083586</c:v>
                </c:pt>
                <c:pt idx="9">
                  <c:v>8.50975995</c:v>
                </c:pt>
                <c:pt idx="10">
                  <c:v>11.617456</c:v>
                </c:pt>
                <c:pt idx="11">
                  <c:v>12.23</c:v>
                </c:pt>
                <c:pt idx="12">
                  <c:v>12.23</c:v>
                </c:pt>
                <c:pt idx="13">
                  <c:v>12.23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'20MHz+20MHz'!$C$1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'20MHz+20MHz'!$C$96:$C$112</c:f>
              <c:numCache>
                <c:formatCode>0.00_ </c:formatCode>
                <c:ptCount val="17"/>
                <c:pt idx="0">
                  <c:v>0.0233</c:v>
                </c:pt>
                <c:pt idx="1">
                  <c:v>0.0465</c:v>
                </c:pt>
                <c:pt idx="2">
                  <c:v>1.1358</c:v>
                </c:pt>
                <c:pt idx="3">
                  <c:v>2.225</c:v>
                </c:pt>
                <c:pt idx="4">
                  <c:v>3.1742</c:v>
                </c:pt>
                <c:pt idx="5">
                  <c:v>4.1235</c:v>
                </c:pt>
                <c:pt idx="6">
                  <c:v>4.939</c:v>
                </c:pt>
                <c:pt idx="7">
                  <c:v>5.7545</c:v>
                </c:pt>
                <c:pt idx="8">
                  <c:v>7.35</c:v>
                </c:pt>
                <c:pt idx="9">
                  <c:v>8.9455</c:v>
                </c:pt>
                <c:pt idx="10">
                  <c:v>10.3925</c:v>
                </c:pt>
                <c:pt idx="11">
                  <c:v>11.8395</c:v>
                </c:pt>
                <c:pt idx="12">
                  <c:v>12.0335</c:v>
                </c:pt>
                <c:pt idx="13" formatCode="General">
                  <c:v>12.2275</c:v>
                </c:pt>
                <c:pt idx="14" formatCode="General">
                  <c:v>12.229</c:v>
                </c:pt>
                <c:pt idx="15" formatCode="General">
                  <c:v>12.2305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'20MHz+20MHz'!$D$1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'20MHz+20MHz'!$D$96:$D$112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'20MHz+20MHz'!$E$1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'20MHz+20MHz'!$E$96:$E$112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'20MHz+20MHz'!$F$1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'20MHz+20MHz'!$F$96:$F$112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'20MHz+20MHz'!$G$1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'20MHz+20MHz'!$G$96:$G$112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'20MHz+20MHz'!$H$1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'20MHz+20MHz'!$I$97:$I$104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'20MHz+20MHz'!$H$97:$H$104</c:f>
              <c:numCache>
                <c:formatCode>General</c:formatCode>
                <c:ptCount val="8"/>
                <c:pt idx="0">
                  <c:v>0.345</c:v>
                </c:pt>
                <c:pt idx="1">
                  <c:v>3.6064</c:v>
                </c:pt>
                <c:pt idx="2">
                  <c:v>4.1552</c:v>
                </c:pt>
                <c:pt idx="3">
                  <c:v>5.5821</c:v>
                </c:pt>
                <c:pt idx="4">
                  <c:v>7.8243</c:v>
                </c:pt>
                <c:pt idx="5">
                  <c:v>11.3523</c:v>
                </c:pt>
                <c:pt idx="6">
                  <c:v>12.2304</c:v>
                </c:pt>
                <c:pt idx="7">
                  <c:v>12.2304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8657064"/>
        <c:axId val="2108663032"/>
      </c:scatterChart>
      <c:valAx>
        <c:axId val="2108657064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6365011665209"/>
              <c:y val="0.9079544801425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8663032"/>
        <c:crosses val="autoZero"/>
        <c:crossBetween val="midCat"/>
        <c:majorUnit val="1.0"/>
      </c:valAx>
      <c:valAx>
        <c:axId val="210866303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171079396325459"/>
              <c:y val="0.384095925053164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865706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12501377531904"/>
          <c:y val="0.191601540973438"/>
          <c:w val="0.173076933560081"/>
          <c:h val="0.39178648383611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SCell 20MHz cat 3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45915772831"/>
          <c:y val="0.120279614541705"/>
          <c:w val="0.647351362225825"/>
          <c:h val="0.6950802956204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'20MHz+20MHz'!$B$118:$B$134</c:f>
              <c:numCache>
                <c:formatCode>0.00_ </c:formatCode>
                <c:ptCount val="17"/>
                <c:pt idx="0" formatCode="General">
                  <c:v>1.104336922</c:v>
                </c:pt>
                <c:pt idx="1">
                  <c:v>3.853339521</c:v>
                </c:pt>
                <c:pt idx="2">
                  <c:v>5.572774256</c:v>
                </c:pt>
                <c:pt idx="3">
                  <c:v>8.194509627</c:v>
                </c:pt>
                <c:pt idx="4">
                  <c:v>11.81950795</c:v>
                </c:pt>
                <c:pt idx="5">
                  <c:v>15.825995806</c:v>
                </c:pt>
                <c:pt idx="6">
                  <c:v>19.135615288</c:v>
                </c:pt>
                <c:pt idx="7">
                  <c:v>21.853339521</c:v>
                </c:pt>
                <c:pt idx="8">
                  <c:v>26.026504</c:v>
                </c:pt>
                <c:pt idx="9">
                  <c:v>32.50978221</c:v>
                </c:pt>
                <c:pt idx="10">
                  <c:v>40.11734555</c:v>
                </c:pt>
                <c:pt idx="11">
                  <c:v>48.922</c:v>
                </c:pt>
                <c:pt idx="12">
                  <c:v>48.922</c:v>
                </c:pt>
                <c:pt idx="13">
                  <c:v>48.922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'20MHz+20MHz'!$C$1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'20MHz+20MHz'!$C$118:$C$134</c:f>
              <c:numCache>
                <c:formatCode>General</c:formatCode>
                <c:ptCount val="17"/>
                <c:pt idx="1">
                  <c:v>0.0</c:v>
                </c:pt>
                <c:pt idx="2">
                  <c:v>0.6705</c:v>
                </c:pt>
                <c:pt idx="3">
                  <c:v>1.341</c:v>
                </c:pt>
                <c:pt idx="4">
                  <c:v>7.093</c:v>
                </c:pt>
                <c:pt idx="5">
                  <c:v>12.845</c:v>
                </c:pt>
                <c:pt idx="6">
                  <c:v>16.491</c:v>
                </c:pt>
                <c:pt idx="7">
                  <c:v>20.137</c:v>
                </c:pt>
                <c:pt idx="8">
                  <c:v>26.595</c:v>
                </c:pt>
                <c:pt idx="9">
                  <c:v>33.053</c:v>
                </c:pt>
                <c:pt idx="10">
                  <c:v>39.794</c:v>
                </c:pt>
                <c:pt idx="11">
                  <c:v>46.535</c:v>
                </c:pt>
                <c:pt idx="12">
                  <c:v>47.673</c:v>
                </c:pt>
                <c:pt idx="13">
                  <c:v>48.811</c:v>
                </c:pt>
                <c:pt idx="14">
                  <c:v>48.8645</c:v>
                </c:pt>
                <c:pt idx="15">
                  <c:v>48.918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'20MHz+20MHz'!$D$1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'20MHz+20MHz'!$I$119:$I$126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'20MHz+20MHz'!$H$119:$H$126</c:f>
              <c:numCache>
                <c:formatCode>General</c:formatCode>
                <c:ptCount val="8"/>
                <c:pt idx="0">
                  <c:v>1.0506</c:v>
                </c:pt>
                <c:pt idx="1">
                  <c:v>14.551</c:v>
                </c:pt>
                <c:pt idx="2">
                  <c:v>17.7341</c:v>
                </c:pt>
                <c:pt idx="3">
                  <c:v>24.4451</c:v>
                </c:pt>
                <c:pt idx="4">
                  <c:v>34.9037</c:v>
                </c:pt>
                <c:pt idx="5">
                  <c:v>46.6323</c:v>
                </c:pt>
                <c:pt idx="6">
                  <c:v>48.9216</c:v>
                </c:pt>
                <c:pt idx="7">
                  <c:v>48.9216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'20MHz+20MHz'!$E$1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'20MHz+20MHz'!$E$118:$E$134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'20MHz+20MHz'!$F$1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'20MHz+20MHz'!$F$118:$F$134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'20MHz+20MHz'!$G$1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'20MHz+20MHz'!$G$118:$G$134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'20MHz+20MHz'!$H$1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'20MHz+20MHz'!$I$119:$I$126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'20MHz+20MHz'!$H$119:$H$126</c:f>
              <c:numCache>
                <c:formatCode>General</c:formatCode>
                <c:ptCount val="8"/>
                <c:pt idx="0">
                  <c:v>1.0506</c:v>
                </c:pt>
                <c:pt idx="1">
                  <c:v>14.551</c:v>
                </c:pt>
                <c:pt idx="2">
                  <c:v>17.7341</c:v>
                </c:pt>
                <c:pt idx="3">
                  <c:v>24.4451</c:v>
                </c:pt>
                <c:pt idx="4">
                  <c:v>34.9037</c:v>
                </c:pt>
                <c:pt idx="5">
                  <c:v>46.6323</c:v>
                </c:pt>
                <c:pt idx="6">
                  <c:v>48.9216</c:v>
                </c:pt>
                <c:pt idx="7">
                  <c:v>48.9216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8080296"/>
        <c:axId val="2108074280"/>
      </c:scatterChart>
      <c:valAx>
        <c:axId val="2108080296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8702792359288"/>
              <c:y val="0.8958577052868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8074280"/>
        <c:crosses val="autoZero"/>
        <c:crossBetween val="midCat"/>
        <c:majorUnit val="1.0"/>
      </c:valAx>
      <c:valAx>
        <c:axId val="210807428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169012467191601"/>
              <c:y val="0.4179158855143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8080296"/>
        <c:crosses val="autoZero"/>
        <c:crossBetween val="midCat"/>
        <c:majorUnit val="5.0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7293035368238"/>
          <c:y val="0.178571668113179"/>
          <c:w val="0.173076933560081"/>
          <c:h val="0.41007057747740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SCell 20MHz cat 4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45915772831"/>
          <c:y val="0.120279614541705"/>
          <c:w val="0.647351362225825"/>
          <c:h val="0.6950802956204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'20MHz+20MHz'!$B$161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'20MHz+20MHz'!$B$162:$B$178</c:f>
              <c:numCache>
                <c:formatCode>0.00_ </c:formatCode>
                <c:ptCount val="17"/>
                <c:pt idx="4">
                  <c:v>11.979574573</c:v>
                </c:pt>
                <c:pt idx="5">
                  <c:v>16.212830809</c:v>
                </c:pt>
                <c:pt idx="6">
                  <c:v>19.62701237</c:v>
                </c:pt>
                <c:pt idx="7">
                  <c:v>21.372128664</c:v>
                </c:pt>
                <c:pt idx="8">
                  <c:v>27.212830809</c:v>
                </c:pt>
                <c:pt idx="9">
                  <c:v>32.52033539</c:v>
                </c:pt>
                <c:pt idx="10">
                  <c:v>40.212830809</c:v>
                </c:pt>
                <c:pt idx="11">
                  <c:v>48.92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'20MHz+20MHz'!$C$161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'20MHz+20MHz'!$C$162:$C$178</c:f>
              <c:numCache>
                <c:formatCode>0.00_ </c:formatCode>
                <c:ptCount val="17"/>
                <c:pt idx="4">
                  <c:v>15.2515</c:v>
                </c:pt>
                <c:pt idx="5">
                  <c:v>16.837</c:v>
                </c:pt>
                <c:pt idx="6">
                  <c:v>20.0455</c:v>
                </c:pt>
                <c:pt idx="7">
                  <c:v>23.254</c:v>
                </c:pt>
                <c:pt idx="8">
                  <c:v>28.5955</c:v>
                </c:pt>
                <c:pt idx="9">
                  <c:v>33.937</c:v>
                </c:pt>
                <c:pt idx="10">
                  <c:v>40.3155</c:v>
                </c:pt>
                <c:pt idx="11">
                  <c:v>46.694</c:v>
                </c:pt>
                <c:pt idx="12">
                  <c:v>47.757</c:v>
                </c:pt>
                <c:pt idx="13">
                  <c:v>48.82</c:v>
                </c:pt>
                <c:pt idx="14" formatCode="General">
                  <c:v>48.869</c:v>
                </c:pt>
                <c:pt idx="15" formatCode="General">
                  <c:v>48.918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'20MHz+20MHz'!$D$161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'20MHz+20MHz'!$D$162:$D$178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'20MHz+20MHz'!$E$161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'20MHz+20MHz'!$E$162:$E$178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'20MHz+20MHz'!$F$161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'20MHz+20MHz'!$F$162:$F$178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'20MHz+20MHz'!$G$161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'20MHz+20MHz'!$G$162:$G$178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'20MHz+20MHz'!$H$161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'20MHz+20MHz'!$I$163:$I$170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'20MHz+20MHz'!$H$163:$H$170</c:f>
              <c:numCache>
                <c:formatCode>General</c:formatCode>
                <c:ptCount val="8"/>
                <c:pt idx="0">
                  <c:v>14.0693</c:v>
                </c:pt>
                <c:pt idx="1">
                  <c:v>16.417</c:v>
                </c:pt>
                <c:pt idx="2">
                  <c:v>21.56</c:v>
                </c:pt>
                <c:pt idx="3">
                  <c:v>25.9504</c:v>
                </c:pt>
                <c:pt idx="4">
                  <c:v>34.9037</c:v>
                </c:pt>
                <c:pt idx="5">
                  <c:v>46.6323</c:v>
                </c:pt>
                <c:pt idx="6">
                  <c:v>48.9216</c:v>
                </c:pt>
                <c:pt idx="7">
                  <c:v>48.9216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246184"/>
        <c:axId val="2020370328"/>
      </c:scatterChart>
      <c:valAx>
        <c:axId val="2020246184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8702792359288"/>
              <c:y val="0.8958577052868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20370328"/>
        <c:crosses val="autoZero"/>
        <c:crossBetween val="midCat"/>
        <c:majorUnit val="1.0"/>
      </c:valAx>
      <c:valAx>
        <c:axId val="202037032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169012467191601"/>
              <c:y val="0.4179158855143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20246184"/>
        <c:crosses val="autoZero"/>
        <c:crossBetween val="midCat"/>
        <c:majorUnit val="5.0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7293035368238"/>
          <c:y val="0.184282330523614"/>
          <c:w val="0.173076933560081"/>
          <c:h val="0.40423732667035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TDD</a:t>
            </a:r>
            <a:r>
              <a:rPr lang="zh-CN" altLang="en-US"/>
              <a:t> </a:t>
            </a:r>
            <a:r>
              <a:rPr lang="en-US" altLang="zh-CN"/>
              <a:t>PCell</a:t>
            </a:r>
            <a:r>
              <a:rPr lang="zh-CN" altLang="en-US"/>
              <a:t> </a:t>
            </a:r>
            <a:r>
              <a:rPr lang="en-US" altLang="zh-CN"/>
              <a:t>20MHz</a:t>
            </a:r>
            <a:r>
              <a:rPr lang="zh-CN" altLang="en-US"/>
              <a:t> </a:t>
            </a:r>
            <a:r>
              <a:rPr lang="en-US" altLang="zh-CN"/>
              <a:t>cat4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'20MHz+20MHz'!$B$139</c:f>
              <c:strCache>
                <c:ptCount val="1"/>
                <c:pt idx="0">
                  <c:v>CMCC</c:v>
                </c:pt>
              </c:strCache>
            </c:strRef>
          </c:tx>
          <c:cat>
            <c:numRef>
              <c:f>'20MHz+20MHz'!$A$140:$A$155</c:f>
              <c:numCache>
                <c:formatCode>General</c:formatCode>
                <c:ptCount val="16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</c:numCache>
            </c:numRef>
          </c:cat>
          <c:val>
            <c:numRef>
              <c:f>'20MHz+20MHz'!$B$140:$B$156</c:f>
              <c:numCache>
                <c:formatCode>0.00_ </c:formatCode>
                <c:ptCount val="17"/>
                <c:pt idx="1">
                  <c:v>1.417465254</c:v>
                </c:pt>
                <c:pt idx="2">
                  <c:v>2.376269074</c:v>
                </c:pt>
                <c:pt idx="3">
                  <c:v>2.970081388</c:v>
                </c:pt>
                <c:pt idx="4">
                  <c:v>3.756202265</c:v>
                </c:pt>
                <c:pt idx="5">
                  <c:v>5.041554634</c:v>
                </c:pt>
                <c:pt idx="6">
                  <c:v>5.963207741</c:v>
                </c:pt>
                <c:pt idx="7">
                  <c:v>6.371408064</c:v>
                </c:pt>
                <c:pt idx="8">
                  <c:v>6.883146809</c:v>
                </c:pt>
                <c:pt idx="9">
                  <c:v>8.626570724</c:v>
                </c:pt>
                <c:pt idx="10">
                  <c:v>11.602151808</c:v>
                </c:pt>
                <c:pt idx="11">
                  <c:v>12.23</c:v>
                </c:pt>
                <c:pt idx="12">
                  <c:v>12.23</c:v>
                </c:pt>
                <c:pt idx="13">
                  <c:v>12.23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'20MHz+20MHz'!$C$139</c:f>
              <c:strCache>
                <c:ptCount val="1"/>
                <c:pt idx="0">
                  <c:v>Ericsson</c:v>
                </c:pt>
              </c:strCache>
            </c:strRef>
          </c:tx>
          <c:cat>
            <c:numRef>
              <c:f>'20MHz+20MHz'!$A$140:$A$155</c:f>
              <c:numCache>
                <c:formatCode>General</c:formatCode>
                <c:ptCount val="16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</c:numCache>
            </c:numRef>
          </c:cat>
          <c:val>
            <c:numRef>
              <c:f>'20MHz+20MHz'!$C$140:$C$155</c:f>
              <c:numCache>
                <c:formatCode>0.00_ </c:formatCode>
                <c:ptCount val="16"/>
                <c:pt idx="0">
                  <c:v>0.7325</c:v>
                </c:pt>
                <c:pt idx="1">
                  <c:v>1.451</c:v>
                </c:pt>
                <c:pt idx="2">
                  <c:v>2.6775</c:v>
                </c:pt>
                <c:pt idx="3">
                  <c:v>3.904</c:v>
                </c:pt>
                <c:pt idx="4">
                  <c:v>4.2948</c:v>
                </c:pt>
                <c:pt idx="5">
                  <c:v>4.6855</c:v>
                </c:pt>
                <c:pt idx="6">
                  <c:v>5.501</c:v>
                </c:pt>
                <c:pt idx="7">
                  <c:v>6.3165</c:v>
                </c:pt>
                <c:pt idx="8">
                  <c:v>7.6227</c:v>
                </c:pt>
                <c:pt idx="9">
                  <c:v>8.929</c:v>
                </c:pt>
                <c:pt idx="10">
                  <c:v>10.3843</c:v>
                </c:pt>
                <c:pt idx="11">
                  <c:v>11.8395</c:v>
                </c:pt>
                <c:pt idx="12">
                  <c:v>12.0335</c:v>
                </c:pt>
                <c:pt idx="13">
                  <c:v>12.2275</c:v>
                </c:pt>
                <c:pt idx="14" formatCode="General">
                  <c:v>12.229</c:v>
                </c:pt>
                <c:pt idx="15" formatCode="General">
                  <c:v>12.2305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'20MHz+20MHz'!$D$139</c:f>
              <c:strCache>
                <c:ptCount val="1"/>
                <c:pt idx="0">
                  <c:v>company 3</c:v>
                </c:pt>
              </c:strCache>
            </c:strRef>
          </c:tx>
          <c:cat>
            <c:numRef>
              <c:f>'20MHz+20MHz'!$A$140:$A$155</c:f>
              <c:numCache>
                <c:formatCode>General</c:formatCode>
                <c:ptCount val="16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</c:numCache>
            </c:numRef>
          </c:cat>
          <c:val>
            <c:numRef>
              <c:f>'20MHz+20MHz'!$D$140:$D$156</c:f>
              <c:numCache>
                <c:formatCode>General</c:formatCode>
                <c:ptCount val="17"/>
              </c:numCache>
            </c:numRef>
          </c:val>
          <c:smooth val="0"/>
        </c:ser>
        <c:ser>
          <c:idx val="3"/>
          <c:order val="3"/>
          <c:tx>
            <c:strRef>
              <c:f>'20MHz+20MHz'!$E$139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'20MHz+20MHz'!$A$140:$A$155</c:f>
              <c:numCache>
                <c:formatCode>General</c:formatCode>
                <c:ptCount val="16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</c:numCache>
            </c:numRef>
          </c:cat>
          <c:val>
            <c:numRef>
              <c:f>'20MHz+20MHz'!$E$140:$E$156</c:f>
              <c:numCache>
                <c:formatCode>General</c:formatCode>
                <c:ptCount val="17"/>
              </c:numCache>
            </c:numRef>
          </c:val>
          <c:smooth val="0"/>
        </c:ser>
        <c:ser>
          <c:idx val="4"/>
          <c:order val="4"/>
          <c:tx>
            <c:strRef>
              <c:f>'20MHz+20MHz'!$F$139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'20MHz+20MHz'!$A$140:$A$155</c:f>
              <c:numCache>
                <c:formatCode>General</c:formatCode>
                <c:ptCount val="16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</c:numCache>
            </c:numRef>
          </c:cat>
          <c:val>
            <c:numRef>
              <c:f>'20MHz+20MHz'!$F$140:$F$156</c:f>
              <c:numCache>
                <c:formatCode>General</c:formatCode>
                <c:ptCount val="17"/>
              </c:numCache>
            </c:numRef>
          </c:val>
          <c:smooth val="0"/>
        </c:ser>
        <c:ser>
          <c:idx val="5"/>
          <c:order val="5"/>
          <c:tx>
            <c:strRef>
              <c:f>'20MHz+20MHz'!$G$139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'20MHz+20MHz'!$A$140:$A$155</c:f>
              <c:numCache>
                <c:formatCode>General</c:formatCode>
                <c:ptCount val="16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</c:numCache>
            </c:numRef>
          </c:cat>
          <c:val>
            <c:numRef>
              <c:f>'20MHz+20MHz'!$G$140:$G$156</c:f>
              <c:numCache>
                <c:formatCode>General</c:formatCode>
                <c:ptCount val="17"/>
              </c:numCache>
            </c:numRef>
          </c:val>
          <c:smooth val="0"/>
        </c:ser>
        <c:ser>
          <c:idx val="6"/>
          <c:order val="6"/>
          <c:tx>
            <c:strRef>
              <c:f>'20MHz+20MHz'!$H$139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'20MHz+20MHz'!$A$140:$A$155</c:f>
              <c:numCache>
                <c:formatCode>General</c:formatCode>
                <c:ptCount val="16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</c:numCache>
            </c:numRef>
          </c:cat>
          <c:val>
            <c:numRef>
              <c:f>'20MHz+20MHz'!$H$140:$H$156</c:f>
              <c:numCache>
                <c:formatCode>0.00_ </c:formatCode>
                <c:ptCount val="17"/>
                <c:pt idx="1">
                  <c:v>2.5558</c:v>
                </c:pt>
                <c:pt idx="2">
                  <c:v>3.5</c:v>
                </c:pt>
                <c:pt idx="3">
                  <c:v>4.1552</c:v>
                </c:pt>
                <c:pt idx="4">
                  <c:v>4.5</c:v>
                </c:pt>
                <c:pt idx="5">
                  <c:v>4.8138</c:v>
                </c:pt>
                <c:pt idx="6">
                  <c:v>5.8</c:v>
                </c:pt>
                <c:pt idx="7">
                  <c:v>6.1779</c:v>
                </c:pt>
                <c:pt idx="8">
                  <c:v>7.0</c:v>
                </c:pt>
                <c:pt idx="9">
                  <c:v>7.7302</c:v>
                </c:pt>
                <c:pt idx="10">
                  <c:v>10.0</c:v>
                </c:pt>
                <c:pt idx="11">
                  <c:v>11.3366</c:v>
                </c:pt>
                <c:pt idx="12">
                  <c:v>12.0</c:v>
                </c:pt>
                <c:pt idx="13">
                  <c:v>12.2304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7995128"/>
        <c:axId val="2107992232"/>
      </c:lineChart>
      <c:catAx>
        <c:axId val="210799512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2107992232"/>
        <c:crosses val="autoZero"/>
        <c:auto val="1"/>
        <c:lblAlgn val="ctr"/>
        <c:lblOffset val="100"/>
        <c:noMultiLvlLbl val="0"/>
      </c:catAx>
      <c:valAx>
        <c:axId val="2107992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TP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1079951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PCell 10MHz cat 3</a:t>
            </a:r>
          </a:p>
        </c:rich>
      </c:tx>
      <c:layout>
        <c:manualLayout>
          <c:xMode val="edge"/>
          <c:yMode val="edge"/>
          <c:x val="0.298098543946508"/>
          <c:y val="0.0373288683742118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15465450197"/>
          <c:y val="0.140298933736533"/>
          <c:w val="0.655398412744029"/>
          <c:h val="0.674658052038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'10MHz+20MHz'!$B$8:$B$24</c:f>
              <c:numCache>
                <c:formatCode>0.00_ </c:formatCode>
                <c:ptCount val="17"/>
                <c:pt idx="0">
                  <c:v>6.07802525</c:v>
                </c:pt>
                <c:pt idx="1">
                  <c:v>7.37849675</c:v>
                </c:pt>
                <c:pt idx="2">
                  <c:v>8.4964138</c:v>
                </c:pt>
                <c:pt idx="3">
                  <c:v>10.5722838</c:v>
                </c:pt>
                <c:pt idx="4">
                  <c:v>10.59643444444445</c:v>
                </c:pt>
                <c:pt idx="5">
                  <c:v>11.62080166666666</c:v>
                </c:pt>
                <c:pt idx="6">
                  <c:v>12.55697833333334</c:v>
                </c:pt>
                <c:pt idx="7">
                  <c:v>13.81878166666666</c:v>
                </c:pt>
                <c:pt idx="8">
                  <c:v>15.727768</c:v>
                </c:pt>
                <c:pt idx="9">
                  <c:v>17.4619246666667</c:v>
                </c:pt>
                <c:pt idx="10">
                  <c:v>19.978498</c:v>
                </c:pt>
                <c:pt idx="11">
                  <c:v>23.2009</c:v>
                </c:pt>
                <c:pt idx="12">
                  <c:v>24.422</c:v>
                </c:pt>
                <c:pt idx="13">
                  <c:v>24.422</c:v>
                </c:pt>
                <c:pt idx="14">
                  <c:v>24.422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'10MHz+20MHz'!$C$8:$C$24</c:f>
              <c:numCache>
                <c:formatCode>General</c:formatCode>
                <c:ptCount val="17"/>
                <c:pt idx="1">
                  <c:v>4.441</c:v>
                </c:pt>
                <c:pt idx="2">
                  <c:v>6.082</c:v>
                </c:pt>
                <c:pt idx="3">
                  <c:v>7.723</c:v>
                </c:pt>
                <c:pt idx="4">
                  <c:v>8.383</c:v>
                </c:pt>
                <c:pt idx="5">
                  <c:v>9.043</c:v>
                </c:pt>
                <c:pt idx="6">
                  <c:v>10.983</c:v>
                </c:pt>
                <c:pt idx="7">
                  <c:v>12.923</c:v>
                </c:pt>
                <c:pt idx="8">
                  <c:v>15.915</c:v>
                </c:pt>
                <c:pt idx="9">
                  <c:v>18.907</c:v>
                </c:pt>
                <c:pt idx="10">
                  <c:v>21.42</c:v>
                </c:pt>
                <c:pt idx="11">
                  <c:v>23.933</c:v>
                </c:pt>
                <c:pt idx="12">
                  <c:v>24.177</c:v>
                </c:pt>
                <c:pt idx="13">
                  <c:v>24.421</c:v>
                </c:pt>
                <c:pt idx="14">
                  <c:v>24.421</c:v>
                </c:pt>
                <c:pt idx="15">
                  <c:v>24.421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'10MHz+20MHz'!$D$8:$D$24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'10MHz+20MHz'!$E$8:$E$24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'10MHz+20MHz'!$F$8:$F$24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'10MHz+20MHz'!$G$8:$G$24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'10MHz+20MHz'!$I$9:$I$16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'10MHz+20MHz'!$H$9:$H$16</c:f>
              <c:numCache>
                <c:formatCode>General</c:formatCode>
                <c:ptCount val="8"/>
                <c:pt idx="0">
                  <c:v>7.5068</c:v>
                </c:pt>
                <c:pt idx="1">
                  <c:v>8.3835</c:v>
                </c:pt>
                <c:pt idx="2">
                  <c:v>10.7787</c:v>
                </c:pt>
                <c:pt idx="3">
                  <c:v>12.7591</c:v>
                </c:pt>
                <c:pt idx="4">
                  <c:v>16.3755</c:v>
                </c:pt>
                <c:pt idx="5">
                  <c:v>21.9254</c:v>
                </c:pt>
                <c:pt idx="6">
                  <c:v>24.1719</c:v>
                </c:pt>
                <c:pt idx="7">
                  <c:v>24.4224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708200"/>
        <c:axId val="2085971896"/>
      </c:scatterChart>
      <c:valAx>
        <c:axId val="2064708200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85971896"/>
        <c:crosses val="autoZero"/>
        <c:crossBetween val="midCat"/>
        <c:majorUnit val="1.0"/>
      </c:valAx>
      <c:valAx>
        <c:axId val="208597189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6470820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6"/>
          <c:y val="0.181818670956738"/>
          <c:w val="0.173276836898197"/>
          <c:h val="0.41133357855062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SCell 20MHz cat 3</a:t>
            </a:r>
          </a:p>
        </c:rich>
      </c:tx>
      <c:layout/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975430702741"/>
          <c:y val="0.18034068890954"/>
          <c:w val="0.626510299955226"/>
          <c:h val="0.64813878411292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'10MHz+20MHz'!$B$30:$B$46</c:f>
              <c:numCache>
                <c:formatCode>0.00_ </c:formatCode>
                <c:ptCount val="17"/>
                <c:pt idx="0">
                  <c:v>0.0</c:v>
                </c:pt>
                <c:pt idx="1">
                  <c:v>1.0</c:v>
                </c:pt>
                <c:pt idx="2">
                  <c:v>1.66</c:v>
                </c:pt>
                <c:pt idx="3">
                  <c:v>2.26</c:v>
                </c:pt>
                <c:pt idx="4">
                  <c:v>3.08</c:v>
                </c:pt>
                <c:pt idx="5">
                  <c:v>4.26</c:v>
                </c:pt>
                <c:pt idx="6">
                  <c:v>5.07</c:v>
                </c:pt>
                <c:pt idx="7">
                  <c:v>6.08</c:v>
                </c:pt>
                <c:pt idx="8">
                  <c:v>6.49</c:v>
                </c:pt>
                <c:pt idx="9">
                  <c:v>8.36</c:v>
                </c:pt>
                <c:pt idx="10">
                  <c:v>11.09</c:v>
                </c:pt>
                <c:pt idx="11">
                  <c:v>12.23</c:v>
                </c:pt>
                <c:pt idx="12">
                  <c:v>12.23</c:v>
                </c:pt>
                <c:pt idx="13">
                  <c:v>12.23</c:v>
                </c:pt>
                <c:pt idx="14">
                  <c:v>12.23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'10MHz+20MHz'!$C$30:$C$46</c:f>
              <c:numCache>
                <c:formatCode>General</c:formatCode>
                <c:ptCount val="17"/>
                <c:pt idx="0">
                  <c:v>0.7325</c:v>
                </c:pt>
                <c:pt idx="1">
                  <c:v>1.451</c:v>
                </c:pt>
                <c:pt idx="2">
                  <c:v>2.6775</c:v>
                </c:pt>
                <c:pt idx="3">
                  <c:v>3.904</c:v>
                </c:pt>
                <c:pt idx="4">
                  <c:v>4.2948</c:v>
                </c:pt>
                <c:pt idx="5">
                  <c:v>4.6855</c:v>
                </c:pt>
                <c:pt idx="6">
                  <c:v>5.501</c:v>
                </c:pt>
                <c:pt idx="7">
                  <c:v>6.3165</c:v>
                </c:pt>
                <c:pt idx="8">
                  <c:v>7.6227</c:v>
                </c:pt>
                <c:pt idx="9">
                  <c:v>8.929</c:v>
                </c:pt>
                <c:pt idx="10">
                  <c:v>10.3843</c:v>
                </c:pt>
                <c:pt idx="11">
                  <c:v>11.8395</c:v>
                </c:pt>
                <c:pt idx="12">
                  <c:v>12.0335</c:v>
                </c:pt>
                <c:pt idx="13">
                  <c:v>12.2275</c:v>
                </c:pt>
                <c:pt idx="14">
                  <c:v>12.229</c:v>
                </c:pt>
                <c:pt idx="15">
                  <c:v>12.2305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'10MHz+20MHz'!$D$30:$D$46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'10MHz+20MHz'!$E$30:$E$46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'10MHz+20MHz'!$F$30:$F$46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'10MHz+20MHz'!$G$30:$G$46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'10MHz+20MHz'!$I$31:$I$38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'10MHz+20MHz'!$H$31:$H$38</c:f>
              <c:numCache>
                <c:formatCode>General</c:formatCode>
                <c:ptCount val="8"/>
                <c:pt idx="0">
                  <c:v>0.0</c:v>
                </c:pt>
                <c:pt idx="1">
                  <c:v>0.2509</c:v>
                </c:pt>
                <c:pt idx="2">
                  <c:v>3.2144</c:v>
                </c:pt>
                <c:pt idx="3">
                  <c:v>4.9078</c:v>
                </c:pt>
                <c:pt idx="4">
                  <c:v>7.7302</c:v>
                </c:pt>
                <c:pt idx="5">
                  <c:v>11.3523</c:v>
                </c:pt>
                <c:pt idx="6">
                  <c:v>12.2304</c:v>
                </c:pt>
                <c:pt idx="7">
                  <c:v>12.2304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723096"/>
        <c:axId val="2064728984"/>
      </c:scatterChart>
      <c:valAx>
        <c:axId val="2064723096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64728984"/>
        <c:crosses val="autoZero"/>
        <c:crossBetween val="midCat"/>
        <c:majorUnit val="1.0"/>
      </c:valAx>
      <c:valAx>
        <c:axId val="206472898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6472309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52595155709342"/>
          <c:y val="0.24175856606092"/>
          <c:w val="0.1724798877586"/>
          <c:h val="0.41007069644220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PCell 10MHz cat 4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603205676638"/>
          <c:y val="0.139780183727034"/>
          <c:w val="0.626839173914809"/>
          <c:h val="0.6652173690015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'10MHz+20MHz'!$B$52:$B$68</c:f>
              <c:numCache>
                <c:formatCode>0.00_ </c:formatCode>
                <c:ptCount val="17"/>
                <c:pt idx="0">
                  <c:v>6.272859448</c:v>
                </c:pt>
                <c:pt idx="1">
                  <c:v>7.59797121</c:v>
                </c:pt>
                <c:pt idx="2">
                  <c:v>8.124020585</c:v>
                </c:pt>
                <c:pt idx="3">
                  <c:v>10.377446431</c:v>
                </c:pt>
                <c:pt idx="4">
                  <c:v>10.622803905</c:v>
                </c:pt>
                <c:pt idx="5">
                  <c:v>11.682088199</c:v>
                </c:pt>
                <c:pt idx="6">
                  <c:v>12.561252556</c:v>
                </c:pt>
                <c:pt idx="7">
                  <c:v>14.616571126</c:v>
                </c:pt>
                <c:pt idx="8">
                  <c:v>15.923065625</c:v>
                </c:pt>
                <c:pt idx="9">
                  <c:v>17.29797121</c:v>
                </c:pt>
                <c:pt idx="10">
                  <c:v>19.00946371</c:v>
                </c:pt>
                <c:pt idx="11">
                  <c:v>23.2009</c:v>
                </c:pt>
                <c:pt idx="12">
                  <c:v>24.422</c:v>
                </c:pt>
                <c:pt idx="13">
                  <c:v>24.422</c:v>
                </c:pt>
                <c:pt idx="14">
                  <c:v>24.422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'10MHz+20MHz'!$A$53:$A$67</c:f>
              <c:numCache>
                <c:formatCode>General</c:formatCode>
                <c:ptCount val="15"/>
                <c:pt idx="0">
                  <c:v>6.0</c:v>
                </c:pt>
                <c:pt idx="1">
                  <c:v>7.0</c:v>
                </c:pt>
                <c:pt idx="2">
                  <c:v>8.0</c:v>
                </c:pt>
                <c:pt idx="3">
                  <c:v>9.0</c:v>
                </c:pt>
                <c:pt idx="4">
                  <c:v>10.0</c:v>
                </c:pt>
                <c:pt idx="5">
                  <c:v>11.0</c:v>
                </c:pt>
                <c:pt idx="6">
                  <c:v>12.0</c:v>
                </c:pt>
                <c:pt idx="7">
                  <c:v>13.0</c:v>
                </c:pt>
                <c:pt idx="8">
                  <c:v>14.0</c:v>
                </c:pt>
                <c:pt idx="9">
                  <c:v>15.0</c:v>
                </c:pt>
                <c:pt idx="10">
                  <c:v>16.0</c:v>
                </c:pt>
                <c:pt idx="11">
                  <c:v>17.0</c:v>
                </c:pt>
                <c:pt idx="12">
                  <c:v>18.0</c:v>
                </c:pt>
                <c:pt idx="13">
                  <c:v>19.0</c:v>
                </c:pt>
                <c:pt idx="14">
                  <c:v>20.0</c:v>
                </c:pt>
              </c:numCache>
            </c:numRef>
          </c:xVal>
          <c:yVal>
            <c:numRef>
              <c:f>'10MHz+20MHz'!$C$53:$C$67</c:f>
              <c:numCache>
                <c:formatCode>General</c:formatCode>
                <c:ptCount val="15"/>
                <c:pt idx="0">
                  <c:v>5.884</c:v>
                </c:pt>
                <c:pt idx="1">
                  <c:v>6.895</c:v>
                </c:pt>
                <c:pt idx="2">
                  <c:v>7.906</c:v>
                </c:pt>
                <c:pt idx="3">
                  <c:v>8.528</c:v>
                </c:pt>
                <c:pt idx="4">
                  <c:v>9.15</c:v>
                </c:pt>
                <c:pt idx="5">
                  <c:v>11.151</c:v>
                </c:pt>
                <c:pt idx="6">
                  <c:v>13.152</c:v>
                </c:pt>
                <c:pt idx="7">
                  <c:v>16.0585</c:v>
                </c:pt>
                <c:pt idx="8">
                  <c:v>18.965</c:v>
                </c:pt>
                <c:pt idx="9">
                  <c:v>21.4555</c:v>
                </c:pt>
                <c:pt idx="10">
                  <c:v>23.946</c:v>
                </c:pt>
                <c:pt idx="11">
                  <c:v>24.1835</c:v>
                </c:pt>
                <c:pt idx="12">
                  <c:v>24.421</c:v>
                </c:pt>
                <c:pt idx="13">
                  <c:v>24.421</c:v>
                </c:pt>
                <c:pt idx="14">
                  <c:v>24.421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'10MHz+20MHz'!$D$52:$D$68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'10MHz+20MHz'!$E$52:$E$68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'10MHz+20MHz'!$F$52:$F$68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'10MHz+20MHz'!$G$52:$G$68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'10MHz+20MHz'!$I$53:$I$60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'10MHz+20MHz'!$H$53:$H$60</c:f>
              <c:numCache>
                <c:formatCode>General</c:formatCode>
                <c:ptCount val="8"/>
                <c:pt idx="0">
                  <c:v>7.7494</c:v>
                </c:pt>
                <c:pt idx="1">
                  <c:v>8.4617</c:v>
                </c:pt>
                <c:pt idx="2">
                  <c:v>10.9431</c:v>
                </c:pt>
                <c:pt idx="3">
                  <c:v>12.7591</c:v>
                </c:pt>
                <c:pt idx="4">
                  <c:v>16.3755</c:v>
                </c:pt>
                <c:pt idx="5">
                  <c:v>21.9254</c:v>
                </c:pt>
                <c:pt idx="6">
                  <c:v>24.1719</c:v>
                </c:pt>
                <c:pt idx="7">
                  <c:v>24.4224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2942776"/>
        <c:axId val="2102948664"/>
      </c:scatterChart>
      <c:valAx>
        <c:axId val="2102942776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352173810259861"/>
              <c:y val="0.9054170814855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2948664"/>
        <c:crosses val="autoZero"/>
        <c:crossBetween val="midCat"/>
        <c:majorUnit val="1.0"/>
      </c:valAx>
      <c:valAx>
        <c:axId val="210294866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196439417359204"/>
              <c:y val="0.4162286179744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294277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242702220116"/>
          <c:y val="0.18005564520165"/>
          <c:w val="0.172612197928654"/>
          <c:h val="0.41349841169172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SCell 20MHz cat 4</a:t>
            </a:r>
          </a:p>
        </c:rich>
      </c:tx>
      <c:layout>
        <c:manualLayout>
          <c:xMode val="edge"/>
          <c:yMode val="edge"/>
          <c:x val="0.301804091644301"/>
          <c:y val="0.00493196850393701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629030316165"/>
          <c:y val="0.120585744237105"/>
          <c:w val="0.621327992414005"/>
          <c:h val="0.69757427378531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'10MHz+20MHz'!$B$74:$B$90</c:f>
              <c:numCache>
                <c:formatCode>0.00_ </c:formatCode>
                <c:ptCount val="17"/>
                <c:pt idx="1">
                  <c:v>0.837283474</c:v>
                </c:pt>
                <c:pt idx="2">
                  <c:v>1.637283474</c:v>
                </c:pt>
                <c:pt idx="3">
                  <c:v>2.090867108</c:v>
                </c:pt>
                <c:pt idx="4">
                  <c:v>3.055402138</c:v>
                </c:pt>
                <c:pt idx="5">
                  <c:v>4.100446357</c:v>
                </c:pt>
                <c:pt idx="6">
                  <c:v>5.348713994</c:v>
                </c:pt>
                <c:pt idx="7">
                  <c:v>6.081328</c:v>
                </c:pt>
                <c:pt idx="8">
                  <c:v>6.992036483</c:v>
                </c:pt>
                <c:pt idx="9">
                  <c:v>8.042821946</c:v>
                </c:pt>
                <c:pt idx="10">
                  <c:v>11.32768861</c:v>
                </c:pt>
                <c:pt idx="11">
                  <c:v>12.23</c:v>
                </c:pt>
                <c:pt idx="12">
                  <c:v>12.23</c:v>
                </c:pt>
                <c:pt idx="13">
                  <c:v>12.23</c:v>
                </c:pt>
                <c:pt idx="14">
                  <c:v>12.23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'10MHz+20MHz'!$C$74:$C$90</c:f>
              <c:numCache>
                <c:formatCode>General</c:formatCode>
                <c:ptCount val="17"/>
                <c:pt idx="0">
                  <c:v>0.7325</c:v>
                </c:pt>
                <c:pt idx="1">
                  <c:v>1.451</c:v>
                </c:pt>
                <c:pt idx="2">
                  <c:v>2.6775</c:v>
                </c:pt>
                <c:pt idx="3">
                  <c:v>3.904</c:v>
                </c:pt>
                <c:pt idx="4">
                  <c:v>4.2948</c:v>
                </c:pt>
                <c:pt idx="5">
                  <c:v>4.6855</c:v>
                </c:pt>
                <c:pt idx="6">
                  <c:v>5.501</c:v>
                </c:pt>
                <c:pt idx="7">
                  <c:v>6.3165</c:v>
                </c:pt>
                <c:pt idx="8">
                  <c:v>7.6227</c:v>
                </c:pt>
                <c:pt idx="9">
                  <c:v>8.929</c:v>
                </c:pt>
                <c:pt idx="10">
                  <c:v>10.3843</c:v>
                </c:pt>
                <c:pt idx="11">
                  <c:v>11.8395</c:v>
                </c:pt>
                <c:pt idx="12">
                  <c:v>12.0335</c:v>
                </c:pt>
                <c:pt idx="13">
                  <c:v>12.2275</c:v>
                </c:pt>
                <c:pt idx="14">
                  <c:v>12.229</c:v>
                </c:pt>
                <c:pt idx="15">
                  <c:v>12.2305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'10MHz+20MHz'!$D$74:$D$90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'10MHz+20MHz'!$E$74:$E$90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'10MHz+20MHz'!$F$74:$F$90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'10MHz+20MHz'!$G$74:$G$90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'10MHz+20MHz'!$I$75:$I$82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'10MHz+20MHz'!$H$75:$H$82</c:f>
              <c:numCache>
                <c:formatCode>General</c:formatCode>
                <c:ptCount val="8"/>
                <c:pt idx="0">
                  <c:v>0.345</c:v>
                </c:pt>
                <c:pt idx="1">
                  <c:v>3.6064</c:v>
                </c:pt>
                <c:pt idx="2">
                  <c:v>4.1552</c:v>
                </c:pt>
                <c:pt idx="3">
                  <c:v>5.5821</c:v>
                </c:pt>
                <c:pt idx="4">
                  <c:v>7.8243</c:v>
                </c:pt>
                <c:pt idx="5">
                  <c:v>11.3523</c:v>
                </c:pt>
                <c:pt idx="6">
                  <c:v>12.2304</c:v>
                </c:pt>
                <c:pt idx="7">
                  <c:v>12.2304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2969624"/>
        <c:axId val="2102977800"/>
      </c:scatterChart>
      <c:valAx>
        <c:axId val="2102969624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384835676578802"/>
              <c:y val="0.8981678740157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2977800"/>
        <c:crosses val="autoZero"/>
        <c:crossBetween val="midCat"/>
        <c:majorUnit val="1.0"/>
      </c:valAx>
      <c:valAx>
        <c:axId val="210297780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222221432253248"/>
              <c:y val="0.39389637795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296962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96610169491525"/>
          <c:y val="0.150000406902145"/>
          <c:w val="0.168823860438942"/>
          <c:h val="0.41465379366668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PCell 20MHz cat 3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9399255294562"/>
          <c:y val="0.150273764786061"/>
          <c:w val="0.639454938598997"/>
          <c:h val="0.6681502859138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'10MHz+20MHz'!$B$96:$B$112</c:f>
              <c:numCache>
                <c:formatCode>0.00_ </c:formatCode>
                <c:ptCount val="17"/>
                <c:pt idx="3">
                  <c:v>2.47</c:v>
                </c:pt>
                <c:pt idx="4">
                  <c:v>3.31</c:v>
                </c:pt>
                <c:pt idx="5">
                  <c:v>4.53</c:v>
                </c:pt>
                <c:pt idx="6">
                  <c:v>5.32</c:v>
                </c:pt>
                <c:pt idx="7">
                  <c:v>6.26</c:v>
                </c:pt>
                <c:pt idx="8">
                  <c:v>6.79</c:v>
                </c:pt>
                <c:pt idx="9">
                  <c:v>8.51</c:v>
                </c:pt>
                <c:pt idx="10">
                  <c:v>11.62</c:v>
                </c:pt>
                <c:pt idx="11">
                  <c:v>12.23</c:v>
                </c:pt>
                <c:pt idx="12">
                  <c:v>12.23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'10MHz+20MHz'!$C$96:$C$112</c:f>
              <c:numCache>
                <c:formatCode>0.00_ </c:formatCode>
                <c:ptCount val="17"/>
                <c:pt idx="0">
                  <c:v>0.0233</c:v>
                </c:pt>
                <c:pt idx="1">
                  <c:v>0.0465</c:v>
                </c:pt>
                <c:pt idx="2">
                  <c:v>1.1358</c:v>
                </c:pt>
                <c:pt idx="3">
                  <c:v>2.225</c:v>
                </c:pt>
                <c:pt idx="4">
                  <c:v>3.1742</c:v>
                </c:pt>
                <c:pt idx="5">
                  <c:v>4.1235</c:v>
                </c:pt>
                <c:pt idx="6">
                  <c:v>4.939</c:v>
                </c:pt>
                <c:pt idx="7">
                  <c:v>5.7545</c:v>
                </c:pt>
                <c:pt idx="8">
                  <c:v>7.35</c:v>
                </c:pt>
                <c:pt idx="9">
                  <c:v>8.9455</c:v>
                </c:pt>
                <c:pt idx="10">
                  <c:v>10.3925</c:v>
                </c:pt>
                <c:pt idx="11">
                  <c:v>11.8395</c:v>
                </c:pt>
                <c:pt idx="12">
                  <c:v>12.0335</c:v>
                </c:pt>
                <c:pt idx="13" formatCode="General">
                  <c:v>12.2275</c:v>
                </c:pt>
                <c:pt idx="14" formatCode="General">
                  <c:v>12.229</c:v>
                </c:pt>
                <c:pt idx="15" formatCode="General">
                  <c:v>12.2305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'10MHz+20MHz'!$D$96:$D$112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'10MHz+20MHz'!$E$96:$E$112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'10MHz+20MHz'!$F$96:$F$112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'10MHz+20MHz'!$G$96:$G$112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'10MHz+20MHz'!$I$97:$I$104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'10MHz+20MHz'!$H$97:$H$104</c:f>
              <c:numCache>
                <c:formatCode>General</c:formatCode>
                <c:ptCount val="8"/>
                <c:pt idx="0">
                  <c:v>0.0157</c:v>
                </c:pt>
                <c:pt idx="1">
                  <c:v>1.8189</c:v>
                </c:pt>
                <c:pt idx="2">
                  <c:v>4.1082</c:v>
                </c:pt>
                <c:pt idx="3">
                  <c:v>5.6448</c:v>
                </c:pt>
                <c:pt idx="4">
                  <c:v>7.7302</c:v>
                </c:pt>
                <c:pt idx="5">
                  <c:v>11.3366</c:v>
                </c:pt>
                <c:pt idx="6">
                  <c:v>12.2304</c:v>
                </c:pt>
                <c:pt idx="7">
                  <c:v>12.2304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978280"/>
        <c:axId val="2107969832"/>
      </c:scatterChart>
      <c:valAx>
        <c:axId val="2107978280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6365011665209"/>
              <c:y val="0.9079544801425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969832"/>
        <c:crosses val="autoZero"/>
        <c:crossBetween val="midCat"/>
        <c:majorUnit val="1.0"/>
      </c:valAx>
      <c:valAx>
        <c:axId val="210796983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171079396325459"/>
              <c:y val="0.384095925053164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797828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12501377531904"/>
          <c:y val="0.191601540973438"/>
          <c:w val="0.173076933560081"/>
          <c:h val="0.39178648383611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SCell 10MHz cat 3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45915772831"/>
          <c:y val="0.120279614541705"/>
          <c:w val="0.647351362225825"/>
          <c:h val="0.6950802956204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'10MHz+20MHz'!$B$118:$B$134</c:f>
              <c:numCache>
                <c:formatCode>0.00_ </c:formatCode>
                <c:ptCount val="17"/>
                <c:pt idx="3">
                  <c:v>10.372128664</c:v>
                </c:pt>
                <c:pt idx="4">
                  <c:v>10.4357886</c:v>
                </c:pt>
                <c:pt idx="5">
                  <c:v>11.5843774</c:v>
                </c:pt>
                <c:pt idx="6">
                  <c:v>12.5733484</c:v>
                </c:pt>
                <c:pt idx="7">
                  <c:v>13.7853226</c:v>
                </c:pt>
                <c:pt idx="8">
                  <c:v>15.727768</c:v>
                </c:pt>
                <c:pt idx="9">
                  <c:v>18.86192466666666</c:v>
                </c:pt>
                <c:pt idx="10">
                  <c:v>20.978498</c:v>
                </c:pt>
                <c:pt idx="11">
                  <c:v>23.2009</c:v>
                </c:pt>
                <c:pt idx="12">
                  <c:v>24.422</c:v>
                </c:pt>
                <c:pt idx="13">
                  <c:v>24.42</c:v>
                </c:pt>
                <c:pt idx="14">
                  <c:v>24.42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'10MHz+20MHz'!$A$119:$A$134</c:f>
              <c:numCache>
                <c:formatCode>General</c:formatCode>
                <c:ptCount val="16"/>
                <c:pt idx="0">
                  <c:v>6.0</c:v>
                </c:pt>
                <c:pt idx="1">
                  <c:v>7.0</c:v>
                </c:pt>
                <c:pt idx="2">
                  <c:v>8.0</c:v>
                </c:pt>
                <c:pt idx="3">
                  <c:v>9.0</c:v>
                </c:pt>
                <c:pt idx="4">
                  <c:v>10.0</c:v>
                </c:pt>
                <c:pt idx="5">
                  <c:v>11.0</c:v>
                </c:pt>
                <c:pt idx="6">
                  <c:v>12.0</c:v>
                </c:pt>
                <c:pt idx="7">
                  <c:v>13.0</c:v>
                </c:pt>
                <c:pt idx="8">
                  <c:v>14.0</c:v>
                </c:pt>
                <c:pt idx="9">
                  <c:v>15.0</c:v>
                </c:pt>
                <c:pt idx="10">
                  <c:v>16.0</c:v>
                </c:pt>
                <c:pt idx="11">
                  <c:v>17.0</c:v>
                </c:pt>
                <c:pt idx="12">
                  <c:v>18.0</c:v>
                </c:pt>
                <c:pt idx="13">
                  <c:v>19.0</c:v>
                </c:pt>
                <c:pt idx="14">
                  <c:v>20.0</c:v>
                </c:pt>
                <c:pt idx="15">
                  <c:v>21.0</c:v>
                </c:pt>
              </c:numCache>
            </c:numRef>
          </c:xVal>
          <c:yVal>
            <c:numRef>
              <c:f>'10MHz+20MHz'!$C$119:$C$134</c:f>
              <c:numCache>
                <c:formatCode>0.00_ </c:formatCode>
                <c:ptCount val="16"/>
                <c:pt idx="0">
                  <c:v>4.441</c:v>
                </c:pt>
                <c:pt idx="1">
                  <c:v>6.082</c:v>
                </c:pt>
                <c:pt idx="2">
                  <c:v>7.723</c:v>
                </c:pt>
                <c:pt idx="3">
                  <c:v>8.383</c:v>
                </c:pt>
                <c:pt idx="4">
                  <c:v>9.043</c:v>
                </c:pt>
                <c:pt idx="5">
                  <c:v>10.983</c:v>
                </c:pt>
                <c:pt idx="6">
                  <c:v>12.923</c:v>
                </c:pt>
                <c:pt idx="7">
                  <c:v>15.915</c:v>
                </c:pt>
                <c:pt idx="8">
                  <c:v>18.907</c:v>
                </c:pt>
                <c:pt idx="9">
                  <c:v>21.42</c:v>
                </c:pt>
                <c:pt idx="10">
                  <c:v>23.933</c:v>
                </c:pt>
                <c:pt idx="11">
                  <c:v>24.177</c:v>
                </c:pt>
                <c:pt idx="12">
                  <c:v>24.421</c:v>
                </c:pt>
                <c:pt idx="13">
                  <c:v>24.421</c:v>
                </c:pt>
                <c:pt idx="14">
                  <c:v>24.421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'10MHz+20MHz'!$D$118:$D$134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'10MHz+20MHz'!$E$118:$E$134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'10MHz+20MHz'!$F$118:$F$134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'10MHz+20MHz'!$G$118:$G$134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'10MHz+20MHz'!$I$119:$I$126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'10MHz+20MHz'!$H$119:$H$126</c:f>
              <c:numCache>
                <c:formatCode>General</c:formatCode>
                <c:ptCount val="8"/>
                <c:pt idx="0">
                  <c:v>8.0312</c:v>
                </c:pt>
                <c:pt idx="1">
                  <c:v>9.221</c:v>
                </c:pt>
                <c:pt idx="2">
                  <c:v>11.8981</c:v>
                </c:pt>
                <c:pt idx="3">
                  <c:v>13.4401</c:v>
                </c:pt>
                <c:pt idx="4">
                  <c:v>17.581</c:v>
                </c:pt>
                <c:pt idx="5">
                  <c:v>22.8256</c:v>
                </c:pt>
                <c:pt idx="6">
                  <c:v>24.3206</c:v>
                </c:pt>
                <c:pt idx="7">
                  <c:v>24.4224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933400"/>
        <c:axId val="2107927336"/>
      </c:scatterChart>
      <c:valAx>
        <c:axId val="2107933400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8702792359288"/>
              <c:y val="0.8958577052868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927336"/>
        <c:crosses val="autoZero"/>
        <c:crossBetween val="midCat"/>
        <c:majorUnit val="1.0"/>
      </c:valAx>
      <c:valAx>
        <c:axId val="210792733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169012467191601"/>
              <c:y val="0.417915885514311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793340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7293035368238"/>
          <c:y val="0.178571668113179"/>
          <c:w val="0.173076933560081"/>
          <c:h val="0.41007057747740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SCell 10MHz cat 4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45915772831"/>
          <c:y val="0.120279614541705"/>
          <c:w val="0.647351362225825"/>
          <c:h val="0.6950802956204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'10MHz+20MHz'!$B$161</c:f>
              <c:strCache>
                <c:ptCount val="1"/>
                <c:pt idx="0">
                  <c:v>company 1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'10MHz+20MHz'!$B$162:$B$178</c:f>
              <c:numCache>
                <c:formatCode>General</c:formatCode>
                <c:ptCount val="17"/>
                <c:pt idx="3" formatCode="0.00_ ">
                  <c:v>10.0834556</c:v>
                </c:pt>
                <c:pt idx="4" formatCode="0.00_ ">
                  <c:v>10.4827669</c:v>
                </c:pt>
                <c:pt idx="5" formatCode="0.00_ ">
                  <c:v>11.3428776</c:v>
                </c:pt>
                <c:pt idx="6" formatCode="0.00_ ">
                  <c:v>12.4897224</c:v>
                </c:pt>
                <c:pt idx="7" formatCode="0.00_ ">
                  <c:v>14.6087355</c:v>
                </c:pt>
                <c:pt idx="8" formatCode="0.00_ ">
                  <c:v>15.8978223</c:v>
                </c:pt>
                <c:pt idx="9" formatCode="0.00_ ">
                  <c:v>17.3087455</c:v>
                </c:pt>
                <c:pt idx="10" formatCode="0.00_ ">
                  <c:v>19.0275432</c:v>
                </c:pt>
                <c:pt idx="11" formatCode="0.00_ ">
                  <c:v>23.1879453</c:v>
                </c:pt>
                <c:pt idx="12" formatCode="0.00_ ">
                  <c:v>24.422</c:v>
                </c:pt>
                <c:pt idx="13" formatCode="0.00_ ">
                  <c:v>24.422</c:v>
                </c:pt>
                <c:pt idx="14" formatCode="0.00_ ">
                  <c:v>24.422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'10MHz+20MHz'!$C$161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'10MHz+20MHz'!$C$162:$C$178</c:f>
              <c:numCache>
                <c:formatCode>General</c:formatCode>
                <c:ptCount val="17"/>
                <c:pt idx="1">
                  <c:v>5.884</c:v>
                </c:pt>
                <c:pt idx="2">
                  <c:v>6.895</c:v>
                </c:pt>
                <c:pt idx="3">
                  <c:v>7.906</c:v>
                </c:pt>
                <c:pt idx="4">
                  <c:v>8.528</c:v>
                </c:pt>
                <c:pt idx="5">
                  <c:v>9.15</c:v>
                </c:pt>
                <c:pt idx="6">
                  <c:v>11.151</c:v>
                </c:pt>
                <c:pt idx="7">
                  <c:v>13.152</c:v>
                </c:pt>
                <c:pt idx="8">
                  <c:v>16.0585</c:v>
                </c:pt>
                <c:pt idx="9">
                  <c:v>18.965</c:v>
                </c:pt>
                <c:pt idx="10">
                  <c:v>21.4555</c:v>
                </c:pt>
                <c:pt idx="11">
                  <c:v>23.946</c:v>
                </c:pt>
                <c:pt idx="12">
                  <c:v>24.1835</c:v>
                </c:pt>
                <c:pt idx="13">
                  <c:v>24.421</c:v>
                </c:pt>
                <c:pt idx="14">
                  <c:v>24.421</c:v>
                </c:pt>
                <c:pt idx="15">
                  <c:v>24.421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'10MHz+20MHz'!$D$161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'10MHz+20MHz'!$D$162:$D$178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'10MHz+20MHz'!$E$161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'10MHz+20MHz'!$E$162:$E$178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'10MHz+20MHz'!$F$161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'10MHz+20MHz'!$F$162:$F$178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'10MHz+20MHz'!$G$161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'10MHz+20MHz'!$G$162:$G$178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'10MHz+20MHz'!$H$161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'10MHz+20MHz'!$I$163:$I$170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'10MHz+20MHz'!$H$163:$H$170</c:f>
              <c:numCache>
                <c:formatCode>General</c:formatCode>
                <c:ptCount val="8"/>
                <c:pt idx="0">
                  <c:v>8.0312</c:v>
                </c:pt>
                <c:pt idx="1">
                  <c:v>9.221</c:v>
                </c:pt>
                <c:pt idx="2">
                  <c:v>11.8981</c:v>
                </c:pt>
                <c:pt idx="3">
                  <c:v>13.4401</c:v>
                </c:pt>
                <c:pt idx="4">
                  <c:v>17.581</c:v>
                </c:pt>
                <c:pt idx="5">
                  <c:v>22.8256</c:v>
                </c:pt>
                <c:pt idx="6">
                  <c:v>24.3206</c:v>
                </c:pt>
                <c:pt idx="7">
                  <c:v>24.4224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908168"/>
        <c:axId val="2107899544"/>
      </c:scatterChart>
      <c:valAx>
        <c:axId val="2107908168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8702792359288"/>
              <c:y val="0.8958577052868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899544"/>
        <c:crosses val="autoZero"/>
        <c:crossBetween val="midCat"/>
        <c:majorUnit val="1.0"/>
      </c:valAx>
      <c:valAx>
        <c:axId val="210789954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169012467191601"/>
              <c:y val="0.4179158855143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7908168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7293035368238"/>
          <c:y val="0.184282330523614"/>
          <c:w val="0.173076933560081"/>
          <c:h val="0.40423732667035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 sz="1800" b="1" i="0" baseline="0">
                <a:effectLst/>
              </a:rPr>
              <a:t>TDD PCell 20MHz cat 4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'10MHz+20MHz'!$B$139</c:f>
              <c:strCache>
                <c:ptCount val="1"/>
                <c:pt idx="0">
                  <c:v>company 1</c:v>
                </c:pt>
              </c:strCache>
            </c:strRef>
          </c:tx>
          <c:cat>
            <c:numRef>
              <c:f>'10MHz+20MHz'!$I$119:$I$126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cat>
          <c:val>
            <c:numRef>
              <c:f>'10MHz+20MHz'!$B$140:$B$156</c:f>
              <c:numCache>
                <c:formatCode>0.00_ </c:formatCode>
                <c:ptCount val="17"/>
                <c:pt idx="1">
                  <c:v>1.42</c:v>
                </c:pt>
                <c:pt idx="2">
                  <c:v>2.38</c:v>
                </c:pt>
                <c:pt idx="3">
                  <c:v>2.97</c:v>
                </c:pt>
                <c:pt idx="4">
                  <c:v>3.76</c:v>
                </c:pt>
                <c:pt idx="5">
                  <c:v>5.04</c:v>
                </c:pt>
                <c:pt idx="6">
                  <c:v>5.96</c:v>
                </c:pt>
                <c:pt idx="7">
                  <c:v>6.37</c:v>
                </c:pt>
                <c:pt idx="8">
                  <c:v>6.88</c:v>
                </c:pt>
                <c:pt idx="9">
                  <c:v>8.630000000000001</c:v>
                </c:pt>
                <c:pt idx="10">
                  <c:v>11.6</c:v>
                </c:pt>
                <c:pt idx="11">
                  <c:v>12.23</c:v>
                </c:pt>
                <c:pt idx="12">
                  <c:v>12.23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'10MHz+20MHz'!$C$139</c:f>
              <c:strCache>
                <c:ptCount val="1"/>
                <c:pt idx="0">
                  <c:v>Ericsson</c:v>
                </c:pt>
              </c:strCache>
            </c:strRef>
          </c:tx>
          <c:cat>
            <c:numRef>
              <c:f>'10MHz+20MHz'!$I$119:$I$126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cat>
          <c:val>
            <c:numRef>
              <c:f>'10MHz+20MHz'!$C$140:$C$156</c:f>
              <c:numCache>
                <c:formatCode>0.00_ </c:formatCode>
                <c:ptCount val="17"/>
                <c:pt idx="0">
                  <c:v>0.7325</c:v>
                </c:pt>
                <c:pt idx="1">
                  <c:v>1.451</c:v>
                </c:pt>
                <c:pt idx="2">
                  <c:v>2.6775</c:v>
                </c:pt>
                <c:pt idx="3">
                  <c:v>3.904</c:v>
                </c:pt>
                <c:pt idx="4">
                  <c:v>4.2948</c:v>
                </c:pt>
                <c:pt idx="5">
                  <c:v>4.6855</c:v>
                </c:pt>
                <c:pt idx="6">
                  <c:v>5.501</c:v>
                </c:pt>
                <c:pt idx="7">
                  <c:v>6.3165</c:v>
                </c:pt>
                <c:pt idx="8">
                  <c:v>7.6227</c:v>
                </c:pt>
                <c:pt idx="9">
                  <c:v>8.929</c:v>
                </c:pt>
                <c:pt idx="10">
                  <c:v>10.3843</c:v>
                </c:pt>
                <c:pt idx="11">
                  <c:v>11.8395</c:v>
                </c:pt>
                <c:pt idx="12">
                  <c:v>12.0335</c:v>
                </c:pt>
                <c:pt idx="13">
                  <c:v>12.2275</c:v>
                </c:pt>
                <c:pt idx="14" formatCode="General">
                  <c:v>12.229</c:v>
                </c:pt>
                <c:pt idx="15" formatCode="General">
                  <c:v>12.2305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'10MHz+20MHz'!$D$139</c:f>
              <c:strCache>
                <c:ptCount val="1"/>
                <c:pt idx="0">
                  <c:v>company 3</c:v>
                </c:pt>
              </c:strCache>
            </c:strRef>
          </c:tx>
          <c:cat>
            <c:numRef>
              <c:f>'10MHz+20MHz'!$I$119:$I$126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cat>
          <c:val>
            <c:numRef>
              <c:f>'10MHz+20MHz'!$D$140:$D$156</c:f>
              <c:numCache>
                <c:formatCode>General</c:formatCode>
                <c:ptCount val="17"/>
              </c:numCache>
            </c:numRef>
          </c:val>
          <c:smooth val="0"/>
        </c:ser>
        <c:ser>
          <c:idx val="3"/>
          <c:order val="3"/>
          <c:tx>
            <c:strRef>
              <c:f>'10MHz+20MHz'!$E$139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'10MHz+20MHz'!$I$119:$I$126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cat>
          <c:val>
            <c:numRef>
              <c:f>'10MHz+20MHz'!$E$140:$E$156</c:f>
              <c:numCache>
                <c:formatCode>General</c:formatCode>
                <c:ptCount val="17"/>
              </c:numCache>
            </c:numRef>
          </c:val>
          <c:smooth val="0"/>
        </c:ser>
        <c:ser>
          <c:idx val="4"/>
          <c:order val="4"/>
          <c:tx>
            <c:strRef>
              <c:f>'10MHz+20MHz'!$F$139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'10MHz+20MHz'!$I$119:$I$126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cat>
          <c:val>
            <c:numRef>
              <c:f>'10MHz+20MHz'!$F$140:$F$156</c:f>
              <c:numCache>
                <c:formatCode>General</c:formatCode>
                <c:ptCount val="17"/>
              </c:numCache>
            </c:numRef>
          </c:val>
          <c:smooth val="0"/>
        </c:ser>
        <c:ser>
          <c:idx val="5"/>
          <c:order val="5"/>
          <c:tx>
            <c:strRef>
              <c:f>'10MHz+20MHz'!$G$139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'10MHz+20MHz'!$I$119:$I$126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cat>
          <c:val>
            <c:numRef>
              <c:f>'10MHz+20MHz'!$G$140:$G$156</c:f>
              <c:numCache>
                <c:formatCode>General</c:formatCode>
                <c:ptCount val="17"/>
              </c:numCache>
            </c:numRef>
          </c:val>
          <c:smooth val="0"/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'10MHz+20MHz'!$I$119:$I$126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cat>
          <c:val>
            <c:numRef>
              <c:f>'10MHz+20MHz'!$H$140:$H$156</c:f>
              <c:numCache>
                <c:formatCode>0.00_ </c:formatCode>
                <c:ptCount val="17"/>
                <c:pt idx="1">
                  <c:v>2.5558</c:v>
                </c:pt>
                <c:pt idx="2">
                  <c:v>3.5</c:v>
                </c:pt>
                <c:pt idx="3">
                  <c:v>4.1552</c:v>
                </c:pt>
                <c:pt idx="4">
                  <c:v>4.5</c:v>
                </c:pt>
                <c:pt idx="5">
                  <c:v>4.8138</c:v>
                </c:pt>
                <c:pt idx="6">
                  <c:v>5.8</c:v>
                </c:pt>
                <c:pt idx="7">
                  <c:v>6.1779</c:v>
                </c:pt>
                <c:pt idx="8">
                  <c:v>7.0</c:v>
                </c:pt>
                <c:pt idx="9">
                  <c:v>7.7302</c:v>
                </c:pt>
                <c:pt idx="10">
                  <c:v>10.0</c:v>
                </c:pt>
                <c:pt idx="11">
                  <c:v>11.3366</c:v>
                </c:pt>
                <c:pt idx="12">
                  <c:v>12.0</c:v>
                </c:pt>
                <c:pt idx="13">
                  <c:v>12.2304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7841288"/>
        <c:axId val="2107838392"/>
      </c:lineChart>
      <c:catAx>
        <c:axId val="210784128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2107838392"/>
        <c:crosses val="autoZero"/>
        <c:auto val="1"/>
        <c:lblAlgn val="ctr"/>
        <c:lblOffset val="100"/>
        <c:noMultiLvlLbl val="0"/>
      </c:catAx>
      <c:valAx>
        <c:axId val="21078383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TP</a:t>
                </a:r>
              </a:p>
              <a:p>
                <a:pPr>
                  <a:defRPr/>
                </a:pP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107841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PCell 15MHz cat 3</a:t>
            </a:r>
          </a:p>
        </c:rich>
      </c:tx>
      <c:layout>
        <c:manualLayout>
          <c:xMode val="edge"/>
          <c:yMode val="edge"/>
          <c:x val="0.298098543946508"/>
          <c:y val="0.0373288683742118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15465450197"/>
          <c:y val="0.140298933736533"/>
          <c:w val="0.655398412744029"/>
          <c:h val="0.674658052038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'15MHz+20MHz'!$B$8:$B$24</c:f>
              <c:numCache>
                <c:formatCode>0.00_);[Red]\(0.00\)</c:formatCode>
                <c:ptCount val="17"/>
                <c:pt idx="0">
                  <c:v>7.54068</c:v>
                </c:pt>
                <c:pt idx="1">
                  <c:v>10.226904</c:v>
                </c:pt>
                <c:pt idx="2">
                  <c:v>12.85964800000001</c:v>
                </c:pt>
                <c:pt idx="3">
                  <c:v>14.705472</c:v>
                </c:pt>
                <c:pt idx="4">
                  <c:v>16.59408</c:v>
                </c:pt>
                <c:pt idx="5">
                  <c:v>17.78592</c:v>
                </c:pt>
                <c:pt idx="6">
                  <c:v>18.3139968</c:v>
                </c:pt>
                <c:pt idx="7">
                  <c:v>19.43616</c:v>
                </c:pt>
                <c:pt idx="8">
                  <c:v>22.259904</c:v>
                </c:pt>
                <c:pt idx="9">
                  <c:v>25.35257599999998</c:v>
                </c:pt>
                <c:pt idx="10">
                  <c:v>30.373584</c:v>
                </c:pt>
                <c:pt idx="11">
                  <c:v>36.6426624</c:v>
                </c:pt>
                <c:pt idx="12">
                  <c:v>36.6646656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'15MHz+20MHz'!$C$1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'15MHz+20MHz'!$C$8:$C$24</c:f>
              <c:numCache>
                <c:formatCode>General</c:formatCode>
                <c:ptCount val="17"/>
                <c:pt idx="1">
                  <c:v>6.487</c:v>
                </c:pt>
                <c:pt idx="2">
                  <c:v>8.9755</c:v>
                </c:pt>
                <c:pt idx="3">
                  <c:v>11.464</c:v>
                </c:pt>
                <c:pt idx="4">
                  <c:v>12.3955</c:v>
                </c:pt>
                <c:pt idx="5">
                  <c:v>13.327</c:v>
                </c:pt>
                <c:pt idx="6">
                  <c:v>15.9835</c:v>
                </c:pt>
                <c:pt idx="7">
                  <c:v>18.64</c:v>
                </c:pt>
                <c:pt idx="8">
                  <c:v>23.5095</c:v>
                </c:pt>
                <c:pt idx="9">
                  <c:v>28.379</c:v>
                </c:pt>
                <c:pt idx="10">
                  <c:v>32.2145</c:v>
                </c:pt>
                <c:pt idx="11">
                  <c:v>36.05</c:v>
                </c:pt>
                <c:pt idx="12">
                  <c:v>36.3595</c:v>
                </c:pt>
                <c:pt idx="13">
                  <c:v>36.669</c:v>
                </c:pt>
                <c:pt idx="14">
                  <c:v>36.669</c:v>
                </c:pt>
                <c:pt idx="15">
                  <c:v>36.669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'15MHz+20MHz'!$D$1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'15MHz+20MHz'!$D$8:$D$24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'15MHz+20MHz'!$E$1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'15MHz+20MHz'!$E$8:$E$24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'15MHz+20MHz'!$F$1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'15MHz+20MHz'!$F$8:$F$24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'15MHz+20MHz'!$G$1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'15MHz+20MHz'!$G$8:$G$24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'15MHz+20MHz'!$H$1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'15MHz+20MHz'!$I$9:$I$16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'15MHz+20MHz'!$H$9:$H$16</c:f>
              <c:numCache>
                <c:formatCode>General</c:formatCode>
                <c:ptCount val="8"/>
                <c:pt idx="0">
                  <c:v>1.8336</c:v>
                </c:pt>
                <c:pt idx="1">
                  <c:v>11.4835</c:v>
                </c:pt>
                <c:pt idx="2">
                  <c:v>13.3171</c:v>
                </c:pt>
                <c:pt idx="3">
                  <c:v>18.1362</c:v>
                </c:pt>
                <c:pt idx="4">
                  <c:v>24.354</c:v>
                </c:pt>
                <c:pt idx="5">
                  <c:v>34.333</c:v>
                </c:pt>
                <c:pt idx="6">
                  <c:v>36.5662</c:v>
                </c:pt>
                <c:pt idx="7">
                  <c:v>36.672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3441400"/>
        <c:axId val="2107867896"/>
      </c:scatterChart>
      <c:valAx>
        <c:axId val="2123441400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867896"/>
        <c:crosses val="autoZero"/>
        <c:crossBetween val="midCat"/>
        <c:majorUnit val="1.0"/>
      </c:valAx>
      <c:valAx>
        <c:axId val="210786789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.00_);[Red]\(0.00\)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2344140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6"/>
          <c:y val="0.181818670956738"/>
          <c:w val="0.173276836898197"/>
          <c:h val="0.41133357855062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SCell 20MHz cat 3</a:t>
            </a:r>
          </a:p>
        </c:rich>
      </c:tx>
      <c:layout/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975430702741"/>
          <c:y val="0.18034068890954"/>
          <c:w val="0.626510299955226"/>
          <c:h val="0.64813878411292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'15MHz+20MHz'!$B$30:$B$46</c:f>
              <c:numCache>
                <c:formatCode>0.00_ </c:formatCode>
                <c:ptCount val="17"/>
                <c:pt idx="3">
                  <c:v>2.26</c:v>
                </c:pt>
                <c:pt idx="4">
                  <c:v>3.08</c:v>
                </c:pt>
                <c:pt idx="5">
                  <c:v>4.26</c:v>
                </c:pt>
                <c:pt idx="6">
                  <c:v>5.07</c:v>
                </c:pt>
                <c:pt idx="7">
                  <c:v>6.08</c:v>
                </c:pt>
                <c:pt idx="8">
                  <c:v>6.49</c:v>
                </c:pt>
                <c:pt idx="9">
                  <c:v>8.86</c:v>
                </c:pt>
                <c:pt idx="10">
                  <c:v>11.09</c:v>
                </c:pt>
                <c:pt idx="11">
                  <c:v>12.23</c:v>
                </c:pt>
                <c:pt idx="12">
                  <c:v>12.23</c:v>
                </c:pt>
                <c:pt idx="13">
                  <c:v>12.23</c:v>
                </c:pt>
                <c:pt idx="14">
                  <c:v>12.23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'15MHz+20MHz'!$C$1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'15MHz+20MHz'!$C$30:$C$46</c:f>
              <c:numCache>
                <c:formatCode>General</c:formatCode>
                <c:ptCount val="17"/>
                <c:pt idx="0">
                  <c:v>0.7325</c:v>
                </c:pt>
                <c:pt idx="1">
                  <c:v>1.451</c:v>
                </c:pt>
                <c:pt idx="2">
                  <c:v>2.6775</c:v>
                </c:pt>
                <c:pt idx="3">
                  <c:v>3.904</c:v>
                </c:pt>
                <c:pt idx="4">
                  <c:v>4.2948</c:v>
                </c:pt>
                <c:pt idx="5">
                  <c:v>4.6855</c:v>
                </c:pt>
                <c:pt idx="6">
                  <c:v>5.501</c:v>
                </c:pt>
                <c:pt idx="7">
                  <c:v>6.3165</c:v>
                </c:pt>
                <c:pt idx="8">
                  <c:v>7.6227</c:v>
                </c:pt>
                <c:pt idx="9">
                  <c:v>8.929</c:v>
                </c:pt>
                <c:pt idx="10">
                  <c:v>10.3843</c:v>
                </c:pt>
                <c:pt idx="11">
                  <c:v>11.8395</c:v>
                </c:pt>
                <c:pt idx="12">
                  <c:v>12.0335</c:v>
                </c:pt>
                <c:pt idx="13">
                  <c:v>12.2275</c:v>
                </c:pt>
                <c:pt idx="14">
                  <c:v>12.229</c:v>
                </c:pt>
                <c:pt idx="15">
                  <c:v>12.2305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'15MHz+20MHz'!$D$1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'15MHz+20MHz'!$D$30:$D$46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'15MHz+20MHz'!$E$1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'15MHz+20MHz'!$E$30:$E$46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'15MHz+20MHz'!$F$1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'15MHz+20MHz'!$F$30:$F$46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'15MHz+20MHz'!$G$1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'15MHz+20MHz'!$G$30:$G$46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'15MHz+20MHz'!$H$1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'15MHz+20MHz'!$I$31:$I$38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'15MHz+20MHz'!$H$31:$H$38</c:f>
              <c:numCache>
                <c:formatCode>General</c:formatCode>
                <c:ptCount val="8"/>
                <c:pt idx="0">
                  <c:v>0.0</c:v>
                </c:pt>
                <c:pt idx="1">
                  <c:v>0.2509</c:v>
                </c:pt>
                <c:pt idx="2">
                  <c:v>3.2144</c:v>
                </c:pt>
                <c:pt idx="3">
                  <c:v>4.9078</c:v>
                </c:pt>
                <c:pt idx="4">
                  <c:v>7.7302</c:v>
                </c:pt>
                <c:pt idx="5">
                  <c:v>11.3523</c:v>
                </c:pt>
                <c:pt idx="6">
                  <c:v>12.2304</c:v>
                </c:pt>
                <c:pt idx="7">
                  <c:v>12.2304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807256"/>
        <c:axId val="2107798760"/>
      </c:scatterChart>
      <c:valAx>
        <c:axId val="2107807256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798760"/>
        <c:crosses val="autoZero"/>
        <c:crossBetween val="midCat"/>
        <c:majorUnit val="1.0"/>
      </c:valAx>
      <c:valAx>
        <c:axId val="210779876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780725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52595155709342"/>
          <c:y val="0.24175856606092"/>
          <c:w val="0.1724798877586"/>
          <c:h val="0.41007069644220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PCell 1</a:t>
            </a:r>
            <a:r>
              <a:rPr lang="en-US" altLang="zh-CN"/>
              <a:t>5</a:t>
            </a:r>
            <a:r>
              <a:rPr lang="en-US" altLang="en-US"/>
              <a:t>MHz cat 4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603205676638"/>
          <c:y val="0.139780183727034"/>
          <c:w val="0.626839173914809"/>
          <c:h val="0.6652173690015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'15MHz+20MHz'!$B$52:$B$68</c:f>
              <c:numCache>
                <c:formatCode>0.00_ </c:formatCode>
                <c:ptCount val="17"/>
                <c:pt idx="1">
                  <c:v>10.38</c:v>
                </c:pt>
                <c:pt idx="2">
                  <c:v>12.56</c:v>
                </c:pt>
                <c:pt idx="3">
                  <c:v>14.62</c:v>
                </c:pt>
                <c:pt idx="4">
                  <c:v>17.1</c:v>
                </c:pt>
                <c:pt idx="5">
                  <c:v>18.02</c:v>
                </c:pt>
                <c:pt idx="6">
                  <c:v>18.43</c:v>
                </c:pt>
                <c:pt idx="7">
                  <c:v>19.54</c:v>
                </c:pt>
                <c:pt idx="8">
                  <c:v>22.27</c:v>
                </c:pt>
                <c:pt idx="9">
                  <c:v>23.33</c:v>
                </c:pt>
                <c:pt idx="10">
                  <c:v>30.37</c:v>
                </c:pt>
                <c:pt idx="11">
                  <c:v>36.66</c:v>
                </c:pt>
                <c:pt idx="12">
                  <c:v>36.66</c:v>
                </c:pt>
                <c:pt idx="13">
                  <c:v>36.66</c:v>
                </c:pt>
                <c:pt idx="14">
                  <c:v>36.66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'15MHz+20MHz'!$C$1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'15MHz+20MHz'!$A$53:$A$67</c:f>
              <c:numCache>
                <c:formatCode>General</c:formatCode>
                <c:ptCount val="15"/>
                <c:pt idx="0">
                  <c:v>6.0</c:v>
                </c:pt>
                <c:pt idx="1">
                  <c:v>7.0</c:v>
                </c:pt>
                <c:pt idx="2">
                  <c:v>8.0</c:v>
                </c:pt>
                <c:pt idx="3">
                  <c:v>9.0</c:v>
                </c:pt>
                <c:pt idx="4">
                  <c:v>10.0</c:v>
                </c:pt>
                <c:pt idx="5">
                  <c:v>11.0</c:v>
                </c:pt>
                <c:pt idx="6">
                  <c:v>12.0</c:v>
                </c:pt>
                <c:pt idx="7">
                  <c:v>13.0</c:v>
                </c:pt>
                <c:pt idx="8">
                  <c:v>14.0</c:v>
                </c:pt>
                <c:pt idx="9">
                  <c:v>15.0</c:v>
                </c:pt>
                <c:pt idx="10">
                  <c:v>16.0</c:v>
                </c:pt>
                <c:pt idx="11">
                  <c:v>17.0</c:v>
                </c:pt>
                <c:pt idx="12">
                  <c:v>18.0</c:v>
                </c:pt>
                <c:pt idx="13">
                  <c:v>19.0</c:v>
                </c:pt>
                <c:pt idx="14">
                  <c:v>20.0</c:v>
                </c:pt>
              </c:numCache>
            </c:numRef>
          </c:xVal>
          <c:yVal>
            <c:numRef>
              <c:f>'15MHz+20MHz'!$C$53:$C$67</c:f>
              <c:numCache>
                <c:formatCode>0.00_);[Red]\(0.00\)</c:formatCode>
                <c:ptCount val="15"/>
                <c:pt idx="7">
                  <c:v>22.5315</c:v>
                </c:pt>
                <c:pt idx="8">
                  <c:v>28.051</c:v>
                </c:pt>
                <c:pt idx="9">
                  <c:v>32.0585</c:v>
                </c:pt>
                <c:pt idx="10">
                  <c:v>36.066</c:v>
                </c:pt>
                <c:pt idx="11">
                  <c:v>36.3675</c:v>
                </c:pt>
                <c:pt idx="12" formatCode="General">
                  <c:v>36.669</c:v>
                </c:pt>
                <c:pt idx="13" formatCode="General">
                  <c:v>36.669</c:v>
                </c:pt>
                <c:pt idx="14" formatCode="General">
                  <c:v>36.669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'15MHz+20MHz'!$D$1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'15MHz+20MHz'!$D$52:$D$68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'15MHz+20MHz'!$E$1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'15MHz+20MHz'!$E$52:$E$68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'15MHz+20MHz'!$F$1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'15MHz+20MHz'!$F$52:$F$68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'15MHz+20MHz'!$G$1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'15MHz+20MHz'!$A$52:$A$68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'15MHz+20MHz'!$G$52:$G$68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'15MHz+20MHz'!$H$1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'15MHz+20MHz'!$I$53:$I$60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'15MHz+20MHz'!$H$53:$H$60</c:f>
              <c:numCache>
                <c:formatCode>General</c:formatCode>
                <c:ptCount val="8"/>
                <c:pt idx="0">
                  <c:v>11.6362</c:v>
                </c:pt>
                <c:pt idx="1">
                  <c:v>12.7029</c:v>
                </c:pt>
                <c:pt idx="2">
                  <c:v>16.4281</c:v>
                </c:pt>
                <c:pt idx="3">
                  <c:v>19.1543</c:v>
                </c:pt>
                <c:pt idx="4">
                  <c:v>25.5834</c:v>
                </c:pt>
                <c:pt idx="5">
                  <c:v>32.915</c:v>
                </c:pt>
                <c:pt idx="6">
                  <c:v>36.2876</c:v>
                </c:pt>
                <c:pt idx="7">
                  <c:v>36.66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065576"/>
        <c:axId val="2123379112"/>
      </c:scatterChart>
      <c:valAx>
        <c:axId val="2124065576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352173810259861"/>
              <c:y val="0.9054170814855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23379112"/>
        <c:crosses val="autoZero"/>
        <c:crossBetween val="midCat"/>
        <c:majorUnit val="1.0"/>
      </c:valAx>
      <c:valAx>
        <c:axId val="212337911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196439417359204"/>
              <c:y val="0.4162286179744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2406557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242702220116"/>
          <c:y val="0.18005564520165"/>
          <c:w val="0.172612197928654"/>
          <c:h val="0.41349841169172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SCell </a:t>
            </a:r>
            <a:r>
              <a:rPr lang="en-US" altLang="zh-CN"/>
              <a:t>20</a:t>
            </a:r>
            <a:r>
              <a:rPr lang="en-US" altLang="en-US"/>
              <a:t>MHz cat 4</a:t>
            </a:r>
          </a:p>
        </c:rich>
      </c:tx>
      <c:layout>
        <c:manualLayout>
          <c:xMode val="edge"/>
          <c:yMode val="edge"/>
          <c:x val="0.301804091644301"/>
          <c:y val="0.00493196850393701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629030316165"/>
          <c:y val="0.120585744237105"/>
          <c:w val="0.621327992414005"/>
          <c:h val="0.69757427378531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'15MHz+20MHz'!$B$74:$B$90</c:f>
              <c:numCache>
                <c:formatCode>0.00_ </c:formatCode>
                <c:ptCount val="17"/>
                <c:pt idx="1">
                  <c:v>0.84</c:v>
                </c:pt>
                <c:pt idx="2">
                  <c:v>1.64</c:v>
                </c:pt>
                <c:pt idx="3">
                  <c:v>2.09</c:v>
                </c:pt>
                <c:pt idx="4">
                  <c:v>3.06</c:v>
                </c:pt>
                <c:pt idx="5">
                  <c:v>4.1</c:v>
                </c:pt>
                <c:pt idx="6">
                  <c:v>5.35</c:v>
                </c:pt>
                <c:pt idx="7">
                  <c:v>6.08</c:v>
                </c:pt>
                <c:pt idx="8">
                  <c:v>6.99</c:v>
                </c:pt>
                <c:pt idx="9">
                  <c:v>8.04</c:v>
                </c:pt>
                <c:pt idx="10">
                  <c:v>11.33</c:v>
                </c:pt>
                <c:pt idx="11">
                  <c:v>12.23</c:v>
                </c:pt>
                <c:pt idx="12">
                  <c:v>12.23</c:v>
                </c:pt>
                <c:pt idx="13">
                  <c:v>12.23</c:v>
                </c:pt>
                <c:pt idx="14">
                  <c:v>12.23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'15MHz+20MHz'!$C$1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'15MHz+20MHz'!$C$74:$C$90</c:f>
              <c:numCache>
                <c:formatCode>General</c:formatCode>
                <c:ptCount val="17"/>
                <c:pt idx="0">
                  <c:v>0.7325</c:v>
                </c:pt>
                <c:pt idx="1">
                  <c:v>1.451</c:v>
                </c:pt>
                <c:pt idx="2">
                  <c:v>2.6775</c:v>
                </c:pt>
                <c:pt idx="3">
                  <c:v>3.904</c:v>
                </c:pt>
                <c:pt idx="4">
                  <c:v>4.2948</c:v>
                </c:pt>
                <c:pt idx="5">
                  <c:v>4.6855</c:v>
                </c:pt>
                <c:pt idx="6">
                  <c:v>5.501</c:v>
                </c:pt>
                <c:pt idx="7">
                  <c:v>6.3165</c:v>
                </c:pt>
                <c:pt idx="8">
                  <c:v>7.6227</c:v>
                </c:pt>
                <c:pt idx="9">
                  <c:v>8.929</c:v>
                </c:pt>
                <c:pt idx="10">
                  <c:v>10.3843</c:v>
                </c:pt>
                <c:pt idx="11">
                  <c:v>11.8395</c:v>
                </c:pt>
                <c:pt idx="12">
                  <c:v>12.0335</c:v>
                </c:pt>
                <c:pt idx="13">
                  <c:v>12.2275</c:v>
                </c:pt>
                <c:pt idx="14">
                  <c:v>12.229</c:v>
                </c:pt>
                <c:pt idx="15">
                  <c:v>12.2305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'15MHz+20MHz'!$D$1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'15MHz+20MHz'!$D$74:$D$90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'15MHz+20MHz'!$E$1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'15MHz+20MHz'!$E$74:$E$90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'15MHz+20MHz'!$F$1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'15MHz+20MHz'!$F$74:$F$90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'15MHz+20MHz'!$G$1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'15MHz+20MHz'!$A$74:$A$90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'15MHz+20MHz'!$G$74:$G$90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'15MHz+20MHz'!$H$1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'15MHz+20MHz'!$I$75:$I$82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'15MHz+20MHz'!$H$75:$H$82</c:f>
              <c:numCache>
                <c:formatCode>General</c:formatCode>
                <c:ptCount val="8"/>
                <c:pt idx="0">
                  <c:v>0.345</c:v>
                </c:pt>
                <c:pt idx="1">
                  <c:v>3.6064</c:v>
                </c:pt>
                <c:pt idx="2">
                  <c:v>4.1552</c:v>
                </c:pt>
                <c:pt idx="3">
                  <c:v>5.5821</c:v>
                </c:pt>
                <c:pt idx="4">
                  <c:v>7.8243</c:v>
                </c:pt>
                <c:pt idx="5">
                  <c:v>11.3523</c:v>
                </c:pt>
                <c:pt idx="6">
                  <c:v>12.2304</c:v>
                </c:pt>
                <c:pt idx="7">
                  <c:v>12.2304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738744"/>
        <c:axId val="2107730440"/>
      </c:scatterChart>
      <c:valAx>
        <c:axId val="2107738744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384835676578802"/>
              <c:y val="0.8981678740157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730440"/>
        <c:crosses val="autoZero"/>
        <c:crossBetween val="midCat"/>
        <c:majorUnit val="1.0"/>
      </c:valAx>
      <c:valAx>
        <c:axId val="210773044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222221432253248"/>
              <c:y val="0.39389637795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773874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96610169491525"/>
          <c:y val="0.150000406902145"/>
          <c:w val="0.168823860438942"/>
          <c:h val="0.41465379366668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PCell 20MHz cat 3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9399255294562"/>
          <c:y val="0.150273764786061"/>
          <c:w val="0.639454938598997"/>
          <c:h val="0.6681502859138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'15MHz+20MHz'!$B$96:$B$112</c:f>
              <c:numCache>
                <c:formatCode>0.00_ </c:formatCode>
                <c:ptCount val="17"/>
                <c:pt idx="0">
                  <c:v>0.1</c:v>
                </c:pt>
                <c:pt idx="1">
                  <c:v>1.02</c:v>
                </c:pt>
                <c:pt idx="2">
                  <c:v>1.73</c:v>
                </c:pt>
                <c:pt idx="3">
                  <c:v>2.47</c:v>
                </c:pt>
                <c:pt idx="4">
                  <c:v>3.31</c:v>
                </c:pt>
                <c:pt idx="5">
                  <c:v>4.53</c:v>
                </c:pt>
                <c:pt idx="6">
                  <c:v>5.32</c:v>
                </c:pt>
                <c:pt idx="7">
                  <c:v>6.26</c:v>
                </c:pt>
                <c:pt idx="8">
                  <c:v>6.79</c:v>
                </c:pt>
                <c:pt idx="9">
                  <c:v>8.51</c:v>
                </c:pt>
                <c:pt idx="10">
                  <c:v>11.62</c:v>
                </c:pt>
                <c:pt idx="11">
                  <c:v>12.23</c:v>
                </c:pt>
                <c:pt idx="12">
                  <c:v>12.23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'15MHz+20MHz'!$C$1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'15MHz+20MHz'!$C$96:$C$112</c:f>
              <c:numCache>
                <c:formatCode>General</c:formatCode>
                <c:ptCount val="17"/>
                <c:pt idx="0">
                  <c:v>0.7325</c:v>
                </c:pt>
                <c:pt idx="1">
                  <c:v>1.451</c:v>
                </c:pt>
                <c:pt idx="2">
                  <c:v>2.6775</c:v>
                </c:pt>
                <c:pt idx="3">
                  <c:v>3.904</c:v>
                </c:pt>
                <c:pt idx="4">
                  <c:v>4.2948</c:v>
                </c:pt>
                <c:pt idx="5">
                  <c:v>4.6855</c:v>
                </c:pt>
                <c:pt idx="6">
                  <c:v>5.501</c:v>
                </c:pt>
                <c:pt idx="7">
                  <c:v>6.3165</c:v>
                </c:pt>
                <c:pt idx="8">
                  <c:v>7.6227</c:v>
                </c:pt>
                <c:pt idx="9">
                  <c:v>8.929</c:v>
                </c:pt>
                <c:pt idx="10">
                  <c:v>10.3843</c:v>
                </c:pt>
                <c:pt idx="11">
                  <c:v>11.8395</c:v>
                </c:pt>
                <c:pt idx="12">
                  <c:v>12.0335</c:v>
                </c:pt>
                <c:pt idx="13">
                  <c:v>12.2275</c:v>
                </c:pt>
                <c:pt idx="14">
                  <c:v>12.229</c:v>
                </c:pt>
                <c:pt idx="15">
                  <c:v>12.2305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'15MHz+20MHz'!$D$1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'15MHz+20MHz'!$D$96:$D$112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'15MHz+20MHz'!$E$1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'15MHz+20MHz'!$E$96:$E$112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'15MHz+20MHz'!$F$1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'15MHz+20MHz'!$F$96:$F$112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'15MHz+20MHz'!$G$1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'15MHz+20MHz'!$A$96:$A$112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'15MHz+20MHz'!$G$96:$G$112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'15MHz+20MHz'!$H$1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'15MHz+20MHz'!$I$97:$I$104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'15MHz+20MHz'!$H$97:$H$104</c:f>
              <c:numCache>
                <c:formatCode>General</c:formatCode>
                <c:ptCount val="8"/>
                <c:pt idx="0">
                  <c:v>0.0157</c:v>
                </c:pt>
                <c:pt idx="1">
                  <c:v>1.8189</c:v>
                </c:pt>
                <c:pt idx="2">
                  <c:v>4.1082</c:v>
                </c:pt>
                <c:pt idx="3">
                  <c:v>5.6448</c:v>
                </c:pt>
                <c:pt idx="4">
                  <c:v>7.7302</c:v>
                </c:pt>
                <c:pt idx="5">
                  <c:v>11.3366</c:v>
                </c:pt>
                <c:pt idx="6">
                  <c:v>12.2304</c:v>
                </c:pt>
                <c:pt idx="7">
                  <c:v>12.2304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658056"/>
        <c:axId val="2107652040"/>
      </c:scatterChart>
      <c:valAx>
        <c:axId val="2107658056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6365011665209"/>
              <c:y val="0.9079544801425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652040"/>
        <c:crosses val="autoZero"/>
        <c:crossBetween val="midCat"/>
        <c:majorUnit val="1.0"/>
      </c:valAx>
      <c:valAx>
        <c:axId val="210765204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171079396325459"/>
              <c:y val="0.384095925053164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765805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12501377531904"/>
          <c:y val="0.191601540973438"/>
          <c:w val="0.173076933560081"/>
          <c:h val="0.39178648383611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SCell 15MHz cat 3</a:t>
            </a:r>
          </a:p>
        </c:rich>
      </c:tx>
      <c:layout>
        <c:manualLayout>
          <c:xMode val="edge"/>
          <c:yMode val="edge"/>
          <c:x val="0.316060804899388"/>
          <c:y val="0.019388201474815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45860245055"/>
          <c:y val="0.127648396050818"/>
          <c:w val="0.647351362225825"/>
          <c:h val="0.6950802956204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'15MHz+20MHz'!$B$118:$B$134</c:f>
              <c:numCache>
                <c:formatCode>0.00_);[Red]\(0.00\)</c:formatCode>
                <c:ptCount val="17"/>
                <c:pt idx="0">
                  <c:v>7.54068</c:v>
                </c:pt>
                <c:pt idx="1">
                  <c:v>10.226904</c:v>
                </c:pt>
                <c:pt idx="2">
                  <c:v>12.85964800000001</c:v>
                </c:pt>
                <c:pt idx="3">
                  <c:v>14.3567884</c:v>
                </c:pt>
                <c:pt idx="4">
                  <c:v>16.3298665</c:v>
                </c:pt>
                <c:pt idx="5">
                  <c:v>17.6432553</c:v>
                </c:pt>
                <c:pt idx="6">
                  <c:v>18.2788646</c:v>
                </c:pt>
                <c:pt idx="7">
                  <c:v>19.0233487</c:v>
                </c:pt>
                <c:pt idx="8">
                  <c:v>22.2534662</c:v>
                </c:pt>
                <c:pt idx="9">
                  <c:v>25.3496443</c:v>
                </c:pt>
                <c:pt idx="10">
                  <c:v>30.3744223</c:v>
                </c:pt>
                <c:pt idx="11">
                  <c:v>36.66</c:v>
                </c:pt>
                <c:pt idx="12">
                  <c:v>36.6646656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'15MHz+20MHz'!$C$1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'15MHz+20MHz'!$C$118:$C$134</c:f>
              <c:numCache>
                <c:formatCode>General</c:formatCode>
                <c:ptCount val="17"/>
                <c:pt idx="1">
                  <c:v>6.487</c:v>
                </c:pt>
                <c:pt idx="2">
                  <c:v>8.9755</c:v>
                </c:pt>
                <c:pt idx="3">
                  <c:v>11.464</c:v>
                </c:pt>
                <c:pt idx="4">
                  <c:v>12.3955</c:v>
                </c:pt>
                <c:pt idx="5">
                  <c:v>13.327</c:v>
                </c:pt>
                <c:pt idx="6">
                  <c:v>15.9835</c:v>
                </c:pt>
                <c:pt idx="7">
                  <c:v>18.64</c:v>
                </c:pt>
                <c:pt idx="8">
                  <c:v>23.5095</c:v>
                </c:pt>
                <c:pt idx="9">
                  <c:v>28.379</c:v>
                </c:pt>
                <c:pt idx="10">
                  <c:v>32.2145</c:v>
                </c:pt>
                <c:pt idx="11">
                  <c:v>36.05</c:v>
                </c:pt>
                <c:pt idx="12">
                  <c:v>36.3595</c:v>
                </c:pt>
                <c:pt idx="13">
                  <c:v>36.669</c:v>
                </c:pt>
                <c:pt idx="14">
                  <c:v>36.669</c:v>
                </c:pt>
                <c:pt idx="15">
                  <c:v>36.669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'15MHz+20MHz'!$D$1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'15MHz+20MHz'!$D$118:$D$134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'15MHz+20MHz'!$E$1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'15MHz+20MHz'!$E$118:$E$134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'15MHz+20MHz'!$F$1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'15MHz+20MHz'!$F$118:$F$134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'15MHz+20MHz'!$G$1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'15MHz+20MHz'!$A$118:$A$134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'15MHz+20MHz'!$G$118:$G$134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'15MHz+20MHz'!$H$1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'15MHz+20MHz'!$I$119:$I$126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'15MHz+20MHz'!$H$119:$H$126</c:f>
              <c:numCache>
                <c:formatCode>General</c:formatCode>
                <c:ptCount val="8"/>
                <c:pt idx="0">
                  <c:v>9.6146</c:v>
                </c:pt>
                <c:pt idx="1">
                  <c:v>12.2945</c:v>
                </c:pt>
                <c:pt idx="2">
                  <c:v>15.4563</c:v>
                </c:pt>
                <c:pt idx="3">
                  <c:v>19.5114</c:v>
                </c:pt>
                <c:pt idx="4">
                  <c:v>26.9633</c:v>
                </c:pt>
                <c:pt idx="5">
                  <c:v>35.238</c:v>
                </c:pt>
                <c:pt idx="6">
                  <c:v>36.6132</c:v>
                </c:pt>
                <c:pt idx="7">
                  <c:v>36.672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6058152"/>
        <c:axId val="2076050216"/>
      </c:scatterChart>
      <c:valAx>
        <c:axId val="2076058152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8702792359288"/>
              <c:y val="0.8958577052868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76050216"/>
        <c:crosses val="autoZero"/>
        <c:crossBetween val="midCat"/>
        <c:majorUnit val="1.0"/>
      </c:valAx>
      <c:valAx>
        <c:axId val="207605021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169012467191601"/>
              <c:y val="0.417915885514311"/>
            </c:manualLayout>
          </c:layout>
          <c:overlay val="0"/>
          <c:spPr>
            <a:noFill/>
            <a:ln w="25400">
              <a:noFill/>
            </a:ln>
          </c:spPr>
        </c:title>
        <c:numFmt formatCode="0.00_);[Red]\(0.00\)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76058152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7293035368238"/>
          <c:y val="0.178571668113179"/>
          <c:w val="0.173076933560081"/>
          <c:h val="0.41007057747740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SCell 15MHz cat 4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45915772831"/>
          <c:y val="0.120279614541705"/>
          <c:w val="0.647351362225825"/>
          <c:h val="0.6950802956204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'15MHz+20MHz'!$B$161</c:f>
              <c:strCache>
                <c:ptCount val="1"/>
                <c:pt idx="0">
                  <c:v>company 1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'15MHz+20MHz'!$B$162:$B$178</c:f>
              <c:numCache>
                <c:formatCode>General</c:formatCode>
                <c:ptCount val="17"/>
                <c:pt idx="3">
                  <c:v>14.32</c:v>
                </c:pt>
                <c:pt idx="4">
                  <c:v>16.88</c:v>
                </c:pt>
                <c:pt idx="5">
                  <c:v>17.94</c:v>
                </c:pt>
                <c:pt idx="6">
                  <c:v>18.32</c:v>
                </c:pt>
                <c:pt idx="7">
                  <c:v>19.31</c:v>
                </c:pt>
                <c:pt idx="8">
                  <c:v>21.91</c:v>
                </c:pt>
                <c:pt idx="9">
                  <c:v>23.33</c:v>
                </c:pt>
                <c:pt idx="10">
                  <c:v>30.35</c:v>
                </c:pt>
                <c:pt idx="11">
                  <c:v>36.66</c:v>
                </c:pt>
                <c:pt idx="12">
                  <c:v>36.66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'15MHz+20MHz'!$C$161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'15MHz+20MHz'!$C$162:$C$178</c:f>
              <c:numCache>
                <c:formatCode>0.00_ </c:formatCode>
                <c:ptCount val="17"/>
                <c:pt idx="8" formatCode="0.00_);[Red]\(0.00\)">
                  <c:v>22.5315</c:v>
                </c:pt>
                <c:pt idx="9" formatCode="0.00_);[Red]\(0.00\)">
                  <c:v>28.051</c:v>
                </c:pt>
                <c:pt idx="10" formatCode="0.00_);[Red]\(0.00\)">
                  <c:v>32.0585</c:v>
                </c:pt>
                <c:pt idx="11" formatCode="0.00_);[Red]\(0.00\)">
                  <c:v>36.066</c:v>
                </c:pt>
                <c:pt idx="12" formatCode="0.00_);[Red]\(0.00\)">
                  <c:v>36.3675</c:v>
                </c:pt>
                <c:pt idx="13" formatCode="General">
                  <c:v>36.669</c:v>
                </c:pt>
                <c:pt idx="14" formatCode="General">
                  <c:v>36.669</c:v>
                </c:pt>
                <c:pt idx="15" formatCode="General">
                  <c:v>36.669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'15MHz+20MHz'!$D$161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'15MHz+20MHz'!$D$162:$D$178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'15MHz+20MHz'!$E$161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'15MHz+20MHz'!$E$162:$E$178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'15MHz+20MHz'!$F$161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'15MHz+20MHz'!$F$162:$F$178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'15MHz+20MHz'!$G$161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'15MHz+20MHz'!$A$162:$A$178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xVal>
          <c:yVal>
            <c:numRef>
              <c:f>'15MHz+20MHz'!$G$162:$G$178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'15MHz+20MHz'!$H$161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'15MHz+20MHz'!$I$163:$I$170</c:f>
              <c:numCache>
                <c:formatCode>General</c:formatCode>
                <c:ptCount val="8"/>
                <c:pt idx="0">
                  <c:v>6.0</c:v>
                </c:pt>
                <c:pt idx="1">
                  <c:v>8.0</c:v>
                </c:pt>
                <c:pt idx="2">
                  <c:v>10.0</c:v>
                </c:pt>
                <c:pt idx="3">
                  <c:v>12.0</c:v>
                </c:pt>
                <c:pt idx="4">
                  <c:v>14.0</c:v>
                </c:pt>
                <c:pt idx="5">
                  <c:v>16.0</c:v>
                </c:pt>
                <c:pt idx="6">
                  <c:v>18.0</c:v>
                </c:pt>
                <c:pt idx="7">
                  <c:v>20.0</c:v>
                </c:pt>
              </c:numCache>
            </c:numRef>
          </c:xVal>
          <c:yVal>
            <c:numRef>
              <c:f>'15MHz+20MHz'!$H$163:$H$170</c:f>
              <c:numCache>
                <c:formatCode>General</c:formatCode>
                <c:ptCount val="8"/>
                <c:pt idx="0">
                  <c:v>12.1535</c:v>
                </c:pt>
                <c:pt idx="1">
                  <c:v>13.6932</c:v>
                </c:pt>
                <c:pt idx="2">
                  <c:v>18.0422</c:v>
                </c:pt>
                <c:pt idx="3">
                  <c:v>19.6054</c:v>
                </c:pt>
                <c:pt idx="4">
                  <c:v>26.9633</c:v>
                </c:pt>
                <c:pt idx="5">
                  <c:v>35.238</c:v>
                </c:pt>
                <c:pt idx="6">
                  <c:v>36.6132</c:v>
                </c:pt>
                <c:pt idx="7">
                  <c:v>36.672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6114680"/>
        <c:axId val="2075958184"/>
      </c:scatterChart>
      <c:valAx>
        <c:axId val="2076114680"/>
        <c:scaling>
          <c:orientation val="minMax"/>
          <c:min val="5.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8702792359288"/>
              <c:y val="0.8958577052868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75958184"/>
        <c:crosses val="autoZero"/>
        <c:crossBetween val="midCat"/>
        <c:majorUnit val="1.0"/>
      </c:valAx>
      <c:valAx>
        <c:axId val="207595818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0.0169012467191601"/>
              <c:y val="0.4179158855143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7611468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7293035368238"/>
          <c:y val="0.184282330523614"/>
          <c:w val="0.173076933560081"/>
          <c:h val="0.40423732667035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TDD</a:t>
            </a:r>
            <a:r>
              <a:rPr lang="zh-CN" altLang="en-US"/>
              <a:t> </a:t>
            </a:r>
            <a:r>
              <a:rPr lang="en-US" altLang="zh-CN"/>
              <a:t>PCell</a:t>
            </a:r>
            <a:r>
              <a:rPr lang="zh-CN" altLang="en-US"/>
              <a:t> </a:t>
            </a:r>
            <a:r>
              <a:rPr lang="en-US" altLang="zh-CN"/>
              <a:t>20MHz</a:t>
            </a:r>
            <a:r>
              <a:rPr lang="zh-CN" altLang="en-US"/>
              <a:t> </a:t>
            </a:r>
            <a:r>
              <a:rPr lang="en-US" altLang="zh-CN"/>
              <a:t>cat</a:t>
            </a:r>
            <a:r>
              <a:rPr lang="zh-CN" altLang="en-US"/>
              <a:t> </a:t>
            </a:r>
            <a:r>
              <a:rPr lang="en-US" altLang="zh-CN"/>
              <a:t>4</a:t>
            </a:r>
            <a:endParaRPr lang="zh-CN" alt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'15MHz+20MHz'!$B$139</c:f>
              <c:strCache>
                <c:ptCount val="1"/>
                <c:pt idx="0">
                  <c:v>company 1</c:v>
                </c:pt>
              </c:strCache>
            </c:strRef>
          </c:tx>
          <c:cat>
            <c:numRef>
              <c:f>'15MHz+20MHz'!$A$140:$A$156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cat>
          <c:val>
            <c:numRef>
              <c:f>'15MHz+20MHz'!$B$140:$B$156</c:f>
              <c:numCache>
                <c:formatCode>0.00_ </c:formatCode>
                <c:ptCount val="17"/>
                <c:pt idx="1">
                  <c:v>1.42</c:v>
                </c:pt>
                <c:pt idx="2">
                  <c:v>2.38</c:v>
                </c:pt>
                <c:pt idx="3">
                  <c:v>2.97</c:v>
                </c:pt>
                <c:pt idx="4">
                  <c:v>3.76</c:v>
                </c:pt>
                <c:pt idx="5">
                  <c:v>5.04</c:v>
                </c:pt>
                <c:pt idx="6">
                  <c:v>5.96</c:v>
                </c:pt>
                <c:pt idx="7">
                  <c:v>6.37</c:v>
                </c:pt>
                <c:pt idx="8">
                  <c:v>6.88</c:v>
                </c:pt>
                <c:pt idx="9">
                  <c:v>8.630000000000001</c:v>
                </c:pt>
                <c:pt idx="10">
                  <c:v>11.6</c:v>
                </c:pt>
                <c:pt idx="11">
                  <c:v>12.23</c:v>
                </c:pt>
                <c:pt idx="12">
                  <c:v>12.23</c:v>
                </c:pt>
                <c:pt idx="13">
                  <c:v>12.23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'15MHz+20MHz'!$C$139</c:f>
              <c:strCache>
                <c:ptCount val="1"/>
                <c:pt idx="0">
                  <c:v>Ericsson</c:v>
                </c:pt>
              </c:strCache>
            </c:strRef>
          </c:tx>
          <c:cat>
            <c:numRef>
              <c:f>'15MHz+20MHz'!$A$140:$A$156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cat>
          <c:val>
            <c:numRef>
              <c:f>'15MHz+20MHz'!$C$140:$C$156</c:f>
              <c:numCache>
                <c:formatCode>0.00_ </c:formatCode>
                <c:ptCount val="17"/>
                <c:pt idx="0">
                  <c:v>0.7325</c:v>
                </c:pt>
                <c:pt idx="1">
                  <c:v>1.451</c:v>
                </c:pt>
                <c:pt idx="2">
                  <c:v>2.6775</c:v>
                </c:pt>
                <c:pt idx="3">
                  <c:v>3.904</c:v>
                </c:pt>
                <c:pt idx="4">
                  <c:v>4.2948</c:v>
                </c:pt>
                <c:pt idx="5">
                  <c:v>4.6855</c:v>
                </c:pt>
                <c:pt idx="6">
                  <c:v>5.501</c:v>
                </c:pt>
                <c:pt idx="7">
                  <c:v>6.3165</c:v>
                </c:pt>
                <c:pt idx="8">
                  <c:v>7.6227</c:v>
                </c:pt>
                <c:pt idx="9">
                  <c:v>8.929</c:v>
                </c:pt>
                <c:pt idx="10">
                  <c:v>10.3843</c:v>
                </c:pt>
                <c:pt idx="11">
                  <c:v>11.8395</c:v>
                </c:pt>
                <c:pt idx="12">
                  <c:v>12.0335</c:v>
                </c:pt>
                <c:pt idx="13">
                  <c:v>12.2275</c:v>
                </c:pt>
                <c:pt idx="14" formatCode="General">
                  <c:v>12.229</c:v>
                </c:pt>
                <c:pt idx="15" formatCode="General">
                  <c:v>12.2305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'15MHz+20MHz'!$D$139</c:f>
              <c:strCache>
                <c:ptCount val="1"/>
                <c:pt idx="0">
                  <c:v>company 3</c:v>
                </c:pt>
              </c:strCache>
            </c:strRef>
          </c:tx>
          <c:cat>
            <c:numRef>
              <c:f>'15MHz+20MHz'!$A$140:$A$156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cat>
          <c:val>
            <c:numRef>
              <c:f>'15MHz+20MHz'!$D$140:$D$156</c:f>
              <c:numCache>
                <c:formatCode>General</c:formatCode>
                <c:ptCount val="17"/>
              </c:numCache>
            </c:numRef>
          </c:val>
          <c:smooth val="0"/>
        </c:ser>
        <c:ser>
          <c:idx val="3"/>
          <c:order val="3"/>
          <c:tx>
            <c:strRef>
              <c:f>'15MHz+20MHz'!$E$139</c:f>
              <c:strCache>
                <c:ptCount val="1"/>
                <c:pt idx="0">
                  <c:v>company 4</c:v>
                </c:pt>
              </c:strCache>
            </c:strRef>
          </c:tx>
          <c:cat>
            <c:numRef>
              <c:f>'15MHz+20MHz'!$A$140:$A$156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cat>
          <c:val>
            <c:numRef>
              <c:f>'15MHz+20MHz'!$E$140:$E$156</c:f>
              <c:numCache>
                <c:formatCode>General</c:formatCode>
                <c:ptCount val="17"/>
              </c:numCache>
            </c:numRef>
          </c:val>
          <c:smooth val="0"/>
        </c:ser>
        <c:ser>
          <c:idx val="4"/>
          <c:order val="4"/>
          <c:tx>
            <c:strRef>
              <c:f>'15MHz+20MHz'!$F$139</c:f>
              <c:strCache>
                <c:ptCount val="1"/>
                <c:pt idx="0">
                  <c:v>company 5</c:v>
                </c:pt>
              </c:strCache>
            </c:strRef>
          </c:tx>
          <c:cat>
            <c:numRef>
              <c:f>'15MHz+20MHz'!$A$140:$A$156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cat>
          <c:val>
            <c:numRef>
              <c:f>'15MHz+20MHz'!$F$140:$F$156</c:f>
              <c:numCache>
                <c:formatCode>General</c:formatCode>
                <c:ptCount val="17"/>
              </c:numCache>
            </c:numRef>
          </c:val>
          <c:smooth val="0"/>
        </c:ser>
        <c:ser>
          <c:idx val="5"/>
          <c:order val="5"/>
          <c:tx>
            <c:strRef>
              <c:f>'15MHz+20MHz'!$G$139</c:f>
              <c:strCache>
                <c:ptCount val="1"/>
                <c:pt idx="0">
                  <c:v>company 6</c:v>
                </c:pt>
              </c:strCache>
            </c:strRef>
          </c:tx>
          <c:cat>
            <c:numRef>
              <c:f>'15MHz+20MHz'!$A$140:$A$156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cat>
          <c:val>
            <c:numRef>
              <c:f>'15MHz+20MHz'!$G$140:$G$156</c:f>
              <c:numCache>
                <c:formatCode>General</c:formatCode>
                <c:ptCount val="17"/>
              </c:numCache>
            </c:numRef>
          </c:val>
          <c:smooth val="0"/>
        </c:ser>
        <c:ser>
          <c:idx val="6"/>
          <c:order val="6"/>
          <c:tx>
            <c:strRef>
              <c:f>'15MHz+20MHz'!$H$139</c:f>
              <c:strCache>
                <c:ptCount val="1"/>
                <c:pt idx="0">
                  <c:v>Huawei</c:v>
                </c:pt>
              </c:strCache>
            </c:strRef>
          </c:tx>
          <c:cat>
            <c:numRef>
              <c:f>'15MHz+20MHz'!$A$140:$A$156</c:f>
              <c:numCache>
                <c:formatCode>General</c:formatCode>
                <c:ptCount val="17"/>
                <c:pt idx="0">
                  <c:v>5.0</c:v>
                </c:pt>
                <c:pt idx="1">
                  <c:v>6.0</c:v>
                </c:pt>
                <c:pt idx="2">
                  <c:v>7.0</c:v>
                </c:pt>
                <c:pt idx="3">
                  <c:v>8.0</c:v>
                </c:pt>
                <c:pt idx="4">
                  <c:v>9.0</c:v>
                </c:pt>
                <c:pt idx="5">
                  <c:v>10.0</c:v>
                </c:pt>
                <c:pt idx="6">
                  <c:v>11.0</c:v>
                </c:pt>
                <c:pt idx="7">
                  <c:v>12.0</c:v>
                </c:pt>
                <c:pt idx="8">
                  <c:v>13.0</c:v>
                </c:pt>
                <c:pt idx="9">
                  <c:v>14.0</c:v>
                </c:pt>
                <c:pt idx="10">
                  <c:v>15.0</c:v>
                </c:pt>
                <c:pt idx="11">
                  <c:v>16.0</c:v>
                </c:pt>
                <c:pt idx="12">
                  <c:v>17.0</c:v>
                </c:pt>
                <c:pt idx="13">
                  <c:v>18.0</c:v>
                </c:pt>
                <c:pt idx="14">
                  <c:v>19.0</c:v>
                </c:pt>
                <c:pt idx="15">
                  <c:v>20.0</c:v>
                </c:pt>
                <c:pt idx="16">
                  <c:v>21.0</c:v>
                </c:pt>
              </c:numCache>
            </c:numRef>
          </c:cat>
          <c:val>
            <c:numRef>
              <c:f>'15MHz+20MHz'!$H$140:$H$156</c:f>
              <c:numCache>
                <c:formatCode>0.00_ </c:formatCode>
                <c:ptCount val="17"/>
                <c:pt idx="1">
                  <c:v>2.5558</c:v>
                </c:pt>
                <c:pt idx="2">
                  <c:v>3.5</c:v>
                </c:pt>
                <c:pt idx="3">
                  <c:v>4.1552</c:v>
                </c:pt>
                <c:pt idx="4">
                  <c:v>4.5</c:v>
                </c:pt>
                <c:pt idx="5">
                  <c:v>4.8138</c:v>
                </c:pt>
                <c:pt idx="6">
                  <c:v>5.8</c:v>
                </c:pt>
                <c:pt idx="7">
                  <c:v>6.1779</c:v>
                </c:pt>
                <c:pt idx="8">
                  <c:v>7.0</c:v>
                </c:pt>
                <c:pt idx="9">
                  <c:v>7.7302</c:v>
                </c:pt>
                <c:pt idx="10">
                  <c:v>10.0</c:v>
                </c:pt>
                <c:pt idx="11">
                  <c:v>11.3366</c:v>
                </c:pt>
                <c:pt idx="12">
                  <c:v>12.0</c:v>
                </c:pt>
                <c:pt idx="13">
                  <c:v>12.2304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3154936"/>
        <c:axId val="2103157816"/>
      </c:lineChart>
      <c:catAx>
        <c:axId val="2103154936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2103157816"/>
        <c:crosses val="autoZero"/>
        <c:auto val="1"/>
        <c:lblAlgn val="ctr"/>
        <c:lblOffset val="100"/>
        <c:noMultiLvlLbl val="0"/>
      </c:catAx>
      <c:valAx>
        <c:axId val="21031578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1031549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4" Type="http://schemas.openxmlformats.org/officeDocument/2006/relationships/chart" Target="../charts/chart12.xml"/><Relationship Id="rId5" Type="http://schemas.openxmlformats.org/officeDocument/2006/relationships/chart" Target="../charts/chart13.xml"/><Relationship Id="rId6" Type="http://schemas.openxmlformats.org/officeDocument/2006/relationships/chart" Target="../charts/chart14.xml"/><Relationship Id="rId7" Type="http://schemas.openxmlformats.org/officeDocument/2006/relationships/chart" Target="../charts/chart15.xml"/><Relationship Id="rId8" Type="http://schemas.openxmlformats.org/officeDocument/2006/relationships/chart" Target="../charts/chart16.xml"/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4" Type="http://schemas.openxmlformats.org/officeDocument/2006/relationships/chart" Target="../charts/chart20.xml"/><Relationship Id="rId5" Type="http://schemas.openxmlformats.org/officeDocument/2006/relationships/chart" Target="../charts/chart21.xml"/><Relationship Id="rId6" Type="http://schemas.openxmlformats.org/officeDocument/2006/relationships/chart" Target="../charts/chart22.xml"/><Relationship Id="rId7" Type="http://schemas.openxmlformats.org/officeDocument/2006/relationships/chart" Target="../charts/chart23.xml"/><Relationship Id="rId8" Type="http://schemas.openxmlformats.org/officeDocument/2006/relationships/chart" Target="../charts/chart24.xml"/><Relationship Id="rId1" Type="http://schemas.openxmlformats.org/officeDocument/2006/relationships/chart" Target="../charts/chart17.xml"/><Relationship Id="rId2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343957</xdr:colOff>
      <xdr:row>7</xdr:row>
      <xdr:rowOff>2116</xdr:rowOff>
    </xdr:from>
    <xdr:to>
      <xdr:col>18</xdr:col>
      <xdr:colOff>655108</xdr:colOff>
      <xdr:row>25</xdr:row>
      <xdr:rowOff>20108</xdr:rowOff>
    </xdr:to>
    <xdr:graphicFrame macro="">
      <xdr:nvGraphicFramePr>
        <xdr:cNvPr id="13980264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432858</xdr:colOff>
      <xdr:row>28</xdr:row>
      <xdr:rowOff>171450</xdr:rowOff>
    </xdr:from>
    <xdr:to>
      <xdr:col>18</xdr:col>
      <xdr:colOff>451908</xdr:colOff>
      <xdr:row>47</xdr:row>
      <xdr:rowOff>9525</xdr:rowOff>
    </xdr:to>
    <xdr:graphicFrame macro="">
      <xdr:nvGraphicFramePr>
        <xdr:cNvPr id="13980265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365126</xdr:colOff>
      <xdr:row>50</xdr:row>
      <xdr:rowOff>148166</xdr:rowOff>
    </xdr:from>
    <xdr:to>
      <xdr:col>19</xdr:col>
      <xdr:colOff>9526</xdr:colOff>
      <xdr:row>68</xdr:row>
      <xdr:rowOff>328083</xdr:rowOff>
    </xdr:to>
    <xdr:graphicFrame macro="">
      <xdr:nvGraphicFramePr>
        <xdr:cNvPr id="13980266" name="图表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292099</xdr:colOff>
      <xdr:row>72</xdr:row>
      <xdr:rowOff>104776</xdr:rowOff>
    </xdr:from>
    <xdr:to>
      <xdr:col>19</xdr:col>
      <xdr:colOff>60324</xdr:colOff>
      <xdr:row>90</xdr:row>
      <xdr:rowOff>275168</xdr:rowOff>
    </xdr:to>
    <xdr:graphicFrame macro="">
      <xdr:nvGraphicFramePr>
        <xdr:cNvPr id="13980267" name="图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274109</xdr:colOff>
      <xdr:row>95</xdr:row>
      <xdr:rowOff>51859</xdr:rowOff>
    </xdr:from>
    <xdr:to>
      <xdr:col>18</xdr:col>
      <xdr:colOff>274109</xdr:colOff>
      <xdr:row>114</xdr:row>
      <xdr:rowOff>61384</xdr:rowOff>
    </xdr:to>
    <xdr:graphicFrame macro="">
      <xdr:nvGraphicFramePr>
        <xdr:cNvPr id="13980268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147108</xdr:colOff>
      <xdr:row>117</xdr:row>
      <xdr:rowOff>55034</xdr:rowOff>
    </xdr:from>
    <xdr:to>
      <xdr:col>18</xdr:col>
      <xdr:colOff>147108</xdr:colOff>
      <xdr:row>135</xdr:row>
      <xdr:rowOff>83609</xdr:rowOff>
    </xdr:to>
    <xdr:graphicFrame macro="">
      <xdr:nvGraphicFramePr>
        <xdr:cNvPr id="13980269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100541</xdr:colOff>
      <xdr:row>160</xdr:row>
      <xdr:rowOff>60325</xdr:rowOff>
    </xdr:from>
    <xdr:to>
      <xdr:col>18</xdr:col>
      <xdr:colOff>100541</xdr:colOff>
      <xdr:row>178</xdr:row>
      <xdr:rowOff>307975</xdr:rowOff>
    </xdr:to>
    <xdr:graphicFrame macro="">
      <xdr:nvGraphicFramePr>
        <xdr:cNvPr id="13980271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95250</xdr:colOff>
      <xdr:row>138</xdr:row>
      <xdr:rowOff>57150</xdr:rowOff>
    </xdr:from>
    <xdr:to>
      <xdr:col>18</xdr:col>
      <xdr:colOff>241300</xdr:colOff>
      <xdr:row>155</xdr:row>
      <xdr:rowOff>152400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418041</xdr:colOff>
      <xdr:row>6</xdr:row>
      <xdr:rowOff>118533</xdr:rowOff>
    </xdr:from>
    <xdr:to>
      <xdr:col>17</xdr:col>
      <xdr:colOff>411692</xdr:colOff>
      <xdr:row>24</xdr:row>
      <xdr:rowOff>316441</xdr:rowOff>
    </xdr:to>
    <xdr:graphicFrame macro="">
      <xdr:nvGraphicFramePr>
        <xdr:cNvPr id="16917625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506942</xdr:colOff>
      <xdr:row>29</xdr:row>
      <xdr:rowOff>2116</xdr:rowOff>
    </xdr:from>
    <xdr:to>
      <xdr:col>17</xdr:col>
      <xdr:colOff>525992</xdr:colOff>
      <xdr:row>47</xdr:row>
      <xdr:rowOff>30691</xdr:rowOff>
    </xdr:to>
    <xdr:graphicFrame macro="">
      <xdr:nvGraphicFramePr>
        <xdr:cNvPr id="16917626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545041</xdr:colOff>
      <xdr:row>51</xdr:row>
      <xdr:rowOff>42333</xdr:rowOff>
    </xdr:from>
    <xdr:to>
      <xdr:col>17</xdr:col>
      <xdr:colOff>559858</xdr:colOff>
      <xdr:row>69</xdr:row>
      <xdr:rowOff>42333</xdr:rowOff>
    </xdr:to>
    <xdr:graphicFrame macro="">
      <xdr:nvGraphicFramePr>
        <xdr:cNvPr id="16917627" name="图表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345016</xdr:colOff>
      <xdr:row>73</xdr:row>
      <xdr:rowOff>62442</xdr:rowOff>
    </xdr:from>
    <xdr:to>
      <xdr:col>17</xdr:col>
      <xdr:colOff>483658</xdr:colOff>
      <xdr:row>91</xdr:row>
      <xdr:rowOff>52917</xdr:rowOff>
    </xdr:to>
    <xdr:graphicFrame macro="">
      <xdr:nvGraphicFramePr>
        <xdr:cNvPr id="16917628" name="图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263525</xdr:colOff>
      <xdr:row>94</xdr:row>
      <xdr:rowOff>189442</xdr:rowOff>
    </xdr:from>
    <xdr:to>
      <xdr:col>17</xdr:col>
      <xdr:colOff>263525</xdr:colOff>
      <xdr:row>114</xdr:row>
      <xdr:rowOff>8467</xdr:rowOff>
    </xdr:to>
    <xdr:graphicFrame macro="">
      <xdr:nvGraphicFramePr>
        <xdr:cNvPr id="16917629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337609</xdr:colOff>
      <xdr:row>117</xdr:row>
      <xdr:rowOff>2116</xdr:rowOff>
    </xdr:from>
    <xdr:to>
      <xdr:col>17</xdr:col>
      <xdr:colOff>337609</xdr:colOff>
      <xdr:row>135</xdr:row>
      <xdr:rowOff>30691</xdr:rowOff>
    </xdr:to>
    <xdr:graphicFrame macro="">
      <xdr:nvGraphicFramePr>
        <xdr:cNvPr id="16917630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333375</xdr:colOff>
      <xdr:row>160</xdr:row>
      <xdr:rowOff>28575</xdr:rowOff>
    </xdr:from>
    <xdr:to>
      <xdr:col>17</xdr:col>
      <xdr:colOff>333375</xdr:colOff>
      <xdr:row>178</xdr:row>
      <xdr:rowOff>276225</xdr:rowOff>
    </xdr:to>
    <xdr:graphicFrame macro="">
      <xdr:nvGraphicFramePr>
        <xdr:cNvPr id="16917632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368300</xdr:colOff>
      <xdr:row>137</xdr:row>
      <xdr:rowOff>6350</xdr:rowOff>
    </xdr:from>
    <xdr:to>
      <xdr:col>17</xdr:col>
      <xdr:colOff>368300</xdr:colOff>
      <xdr:row>156</xdr:row>
      <xdr:rowOff>38100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545041</xdr:colOff>
      <xdr:row>7</xdr:row>
      <xdr:rowOff>65616</xdr:rowOff>
    </xdr:from>
    <xdr:to>
      <xdr:col>17</xdr:col>
      <xdr:colOff>538692</xdr:colOff>
      <xdr:row>25</xdr:row>
      <xdr:rowOff>83608</xdr:rowOff>
    </xdr:to>
    <xdr:graphicFrame macro="">
      <xdr:nvGraphicFramePr>
        <xdr:cNvPr id="17201225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506941</xdr:colOff>
      <xdr:row>28</xdr:row>
      <xdr:rowOff>171450</xdr:rowOff>
    </xdr:from>
    <xdr:to>
      <xdr:col>17</xdr:col>
      <xdr:colOff>525991</xdr:colOff>
      <xdr:row>47</xdr:row>
      <xdr:rowOff>9525</xdr:rowOff>
    </xdr:to>
    <xdr:graphicFrame macro="">
      <xdr:nvGraphicFramePr>
        <xdr:cNvPr id="17201226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492125</xdr:colOff>
      <xdr:row>51</xdr:row>
      <xdr:rowOff>31750</xdr:rowOff>
    </xdr:from>
    <xdr:to>
      <xdr:col>17</xdr:col>
      <xdr:colOff>506942</xdr:colOff>
      <xdr:row>69</xdr:row>
      <xdr:rowOff>31750</xdr:rowOff>
    </xdr:to>
    <xdr:graphicFrame macro="">
      <xdr:nvGraphicFramePr>
        <xdr:cNvPr id="17201227" name="图表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514349</xdr:colOff>
      <xdr:row>72</xdr:row>
      <xdr:rowOff>136525</xdr:rowOff>
    </xdr:from>
    <xdr:to>
      <xdr:col>17</xdr:col>
      <xdr:colOff>652991</xdr:colOff>
      <xdr:row>90</xdr:row>
      <xdr:rowOff>306917</xdr:rowOff>
    </xdr:to>
    <xdr:graphicFrame macro="">
      <xdr:nvGraphicFramePr>
        <xdr:cNvPr id="17201228" name="图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633941</xdr:colOff>
      <xdr:row>95</xdr:row>
      <xdr:rowOff>30691</xdr:rowOff>
    </xdr:from>
    <xdr:to>
      <xdr:col>17</xdr:col>
      <xdr:colOff>633941</xdr:colOff>
      <xdr:row>114</xdr:row>
      <xdr:rowOff>40216</xdr:rowOff>
    </xdr:to>
    <xdr:graphicFrame macro="">
      <xdr:nvGraphicFramePr>
        <xdr:cNvPr id="17201229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517525</xdr:colOff>
      <xdr:row>117</xdr:row>
      <xdr:rowOff>55034</xdr:rowOff>
    </xdr:from>
    <xdr:to>
      <xdr:col>17</xdr:col>
      <xdr:colOff>517525</xdr:colOff>
      <xdr:row>135</xdr:row>
      <xdr:rowOff>83609</xdr:rowOff>
    </xdr:to>
    <xdr:graphicFrame macro="">
      <xdr:nvGraphicFramePr>
        <xdr:cNvPr id="17201230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291041</xdr:colOff>
      <xdr:row>160</xdr:row>
      <xdr:rowOff>17992</xdr:rowOff>
    </xdr:from>
    <xdr:to>
      <xdr:col>18</xdr:col>
      <xdr:colOff>291041</xdr:colOff>
      <xdr:row>178</xdr:row>
      <xdr:rowOff>265642</xdr:rowOff>
    </xdr:to>
    <xdr:graphicFrame macro="">
      <xdr:nvGraphicFramePr>
        <xdr:cNvPr id="17201232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423333</xdr:colOff>
      <xdr:row>138</xdr:row>
      <xdr:rowOff>70556</xdr:rowOff>
    </xdr:from>
    <xdr:to>
      <xdr:col>17</xdr:col>
      <xdr:colOff>366889</xdr:colOff>
      <xdr:row>156</xdr:row>
      <xdr:rowOff>115712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"/>
  <sheetViews>
    <sheetView tabSelected="1" topLeftCell="A2" workbookViewId="0">
      <selection activeCell="A9" sqref="A9"/>
    </sheetView>
  </sheetViews>
  <sheetFormatPr baseColWidth="10" defaultColWidth="11" defaultRowHeight="14" x14ac:dyDescent="0"/>
  <sheetData>
    <row r="2" spans="1:14">
      <c r="A2" s="24" t="s">
        <v>91</v>
      </c>
      <c r="B2" s="25"/>
      <c r="C2" s="25"/>
      <c r="D2" s="35"/>
      <c r="E2" s="35"/>
      <c r="F2" s="35"/>
      <c r="G2" s="25" t="s">
        <v>101</v>
      </c>
      <c r="H2" s="25"/>
      <c r="I2" s="25"/>
      <c r="J2" s="36"/>
      <c r="K2" s="34"/>
      <c r="L2" s="40"/>
      <c r="M2" s="34"/>
      <c r="N2" s="34"/>
    </row>
    <row r="3" spans="1:14">
      <c r="A3" s="34"/>
      <c r="B3" s="25"/>
      <c r="C3" s="25"/>
      <c r="D3" s="35"/>
      <c r="E3" s="35"/>
      <c r="F3" s="35"/>
      <c r="G3" s="25"/>
      <c r="H3" s="25"/>
      <c r="I3" s="25"/>
      <c r="J3" s="25"/>
      <c r="K3" s="34"/>
      <c r="L3" s="34"/>
      <c r="M3" s="34"/>
      <c r="N3" s="34"/>
    </row>
    <row r="4" spans="1:14">
      <c r="A4" s="24"/>
      <c r="B4" s="25"/>
      <c r="C4" s="25"/>
      <c r="D4" s="35"/>
      <c r="E4" s="35"/>
      <c r="F4" s="35"/>
      <c r="G4" s="25"/>
      <c r="H4" s="25"/>
      <c r="I4" s="25"/>
      <c r="J4" s="25"/>
      <c r="K4" s="34"/>
      <c r="L4" s="34"/>
      <c r="M4" s="34"/>
      <c r="N4" s="34"/>
    </row>
    <row r="5" spans="1:14">
      <c r="A5" s="24" t="s">
        <v>92</v>
      </c>
      <c r="B5" s="25"/>
      <c r="C5" s="25"/>
      <c r="D5" s="35"/>
      <c r="E5" s="35"/>
      <c r="F5" s="35"/>
      <c r="G5" s="25"/>
      <c r="H5" s="25"/>
      <c r="I5" s="25"/>
      <c r="J5" s="25"/>
      <c r="K5" s="34"/>
      <c r="L5" s="34"/>
      <c r="M5" s="34"/>
      <c r="N5" s="34"/>
    </row>
    <row r="6" spans="1:14">
      <c r="A6" s="86" t="s">
        <v>19</v>
      </c>
      <c r="B6" s="86"/>
      <c r="C6" s="86"/>
      <c r="D6" s="35"/>
      <c r="E6" s="35"/>
      <c r="F6" s="35"/>
      <c r="G6" s="25"/>
      <c r="H6" s="25"/>
      <c r="I6" s="25"/>
      <c r="J6" s="25"/>
      <c r="K6" s="34"/>
      <c r="L6" s="34"/>
      <c r="M6" s="34"/>
      <c r="N6" s="34"/>
    </row>
    <row r="7" spans="1:14">
      <c r="A7" s="86" t="s">
        <v>93</v>
      </c>
      <c r="B7" s="86"/>
      <c r="C7" s="86"/>
      <c r="D7" s="86"/>
      <c r="E7" s="86"/>
      <c r="F7" s="86"/>
      <c r="G7" s="86"/>
      <c r="H7" s="25"/>
      <c r="I7" s="25"/>
      <c r="J7" s="25"/>
      <c r="K7" s="34"/>
      <c r="L7" s="34"/>
      <c r="M7" s="34"/>
      <c r="N7" s="34"/>
    </row>
    <row r="8" spans="1:14">
      <c r="A8" s="24" t="s">
        <v>102</v>
      </c>
      <c r="B8" s="25"/>
      <c r="C8" s="25"/>
      <c r="D8" s="35"/>
      <c r="E8" s="35"/>
      <c r="F8" s="35"/>
      <c r="G8" s="25"/>
      <c r="H8" s="25"/>
      <c r="I8" s="25"/>
      <c r="J8" s="25"/>
      <c r="K8" s="34"/>
      <c r="L8" s="34"/>
      <c r="M8" s="34"/>
      <c r="N8" s="34"/>
    </row>
    <row r="9" spans="1:14">
      <c r="A9" s="37"/>
      <c r="B9" s="37"/>
      <c r="C9" s="37"/>
      <c r="D9" s="37"/>
      <c r="E9" s="37"/>
      <c r="F9" s="37"/>
      <c r="G9" s="37"/>
      <c r="H9" s="37"/>
      <c r="I9" s="37"/>
      <c r="J9" s="37"/>
      <c r="K9" s="34"/>
      <c r="L9" s="34"/>
      <c r="M9" s="34"/>
      <c r="N9" s="34"/>
    </row>
    <row r="10" spans="1:14">
      <c r="A10" s="87" t="s">
        <v>54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34"/>
      <c r="M10" s="34"/>
      <c r="N10" s="34"/>
    </row>
    <row r="11" spans="1:14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</sheetData>
  <mergeCells count="3">
    <mergeCell ref="A6:C6"/>
    <mergeCell ref="A7:G7"/>
    <mergeCell ref="A10:K10"/>
  </mergeCells>
  <phoneticPr fontId="11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zoomScale="90" zoomScaleNormal="90" zoomScalePageLayoutView="90" workbookViewId="0">
      <pane xSplit="2" ySplit="4" topLeftCell="C5" activePane="bottomRight" state="frozenSplit"/>
      <selection pane="topRight" activeCell="E1" sqref="E1"/>
      <selection pane="bottomLeft" activeCell="A3" sqref="A3"/>
      <selection pane="bottomRight" activeCell="C14" sqref="C14"/>
    </sheetView>
  </sheetViews>
  <sheetFormatPr baseColWidth="10" defaultColWidth="8.83203125" defaultRowHeight="14" x14ac:dyDescent="0"/>
  <cols>
    <col min="1" max="1" width="25.33203125" customWidth="1"/>
    <col min="2" max="2" width="17" customWidth="1"/>
    <col min="3" max="3" width="11.83203125" style="23" customWidth="1"/>
    <col min="4" max="4" width="14.33203125" style="23" customWidth="1"/>
    <col min="5" max="5" width="12.6640625" customWidth="1"/>
    <col min="6" max="6" width="11.83203125" customWidth="1"/>
    <col min="7" max="7" width="14.6640625" customWidth="1"/>
    <col min="8" max="8" width="11.33203125" customWidth="1"/>
    <col min="9" max="9" width="10.5" customWidth="1"/>
    <col min="10" max="10" width="10.33203125" customWidth="1"/>
    <col min="11" max="11" width="10.1640625" customWidth="1"/>
  </cols>
  <sheetData>
    <row r="1" spans="1:15" ht="16.5" customHeight="1">
      <c r="A1" s="90" t="s">
        <v>17</v>
      </c>
      <c r="B1" s="91"/>
      <c r="C1" s="8" t="s">
        <v>87</v>
      </c>
      <c r="D1" s="76" t="s">
        <v>73</v>
      </c>
      <c r="E1" s="76" t="s">
        <v>82</v>
      </c>
      <c r="F1" s="8" t="s">
        <v>12</v>
      </c>
      <c r="G1" s="8" t="s">
        <v>13</v>
      </c>
      <c r="H1" s="8" t="s">
        <v>14</v>
      </c>
      <c r="I1" s="8" t="s">
        <v>15</v>
      </c>
      <c r="J1" s="94" t="s">
        <v>3</v>
      </c>
      <c r="K1" s="94" t="s">
        <v>4</v>
      </c>
      <c r="L1" s="88" t="s">
        <v>5</v>
      </c>
    </row>
    <row r="2" spans="1:15" ht="18" customHeight="1">
      <c r="A2" s="92"/>
      <c r="B2" s="93"/>
      <c r="C2" s="77" t="s">
        <v>88</v>
      </c>
      <c r="D2" s="78" t="s">
        <v>89</v>
      </c>
      <c r="E2" s="9" t="s">
        <v>90</v>
      </c>
      <c r="F2" s="9" t="s">
        <v>2</v>
      </c>
      <c r="G2" s="9" t="s">
        <v>2</v>
      </c>
      <c r="H2" s="9" t="s">
        <v>2</v>
      </c>
      <c r="I2" s="9" t="s">
        <v>2</v>
      </c>
      <c r="J2" s="95"/>
      <c r="K2" s="95"/>
      <c r="L2" s="89"/>
    </row>
    <row r="3" spans="1:15" ht="13.5" customHeight="1">
      <c r="A3" s="105" t="s">
        <v>10</v>
      </c>
      <c r="B3" s="105" t="s">
        <v>25</v>
      </c>
      <c r="C3" s="108" t="s">
        <v>7</v>
      </c>
      <c r="D3" s="109" t="s">
        <v>7</v>
      </c>
      <c r="E3" s="96" t="s">
        <v>7</v>
      </c>
      <c r="F3" s="100" t="s">
        <v>7</v>
      </c>
      <c r="G3" s="96" t="s">
        <v>7</v>
      </c>
      <c r="H3" s="96" t="s">
        <v>7</v>
      </c>
      <c r="I3" s="101" t="s">
        <v>7</v>
      </c>
      <c r="J3" s="96" t="s">
        <v>7</v>
      </c>
      <c r="K3" s="96" t="s">
        <v>7</v>
      </c>
      <c r="L3" s="98" t="s">
        <v>7</v>
      </c>
    </row>
    <row r="4" spans="1:15" ht="32.25" customHeight="1" thickBot="1">
      <c r="A4" s="106"/>
      <c r="B4" s="106"/>
      <c r="C4" s="109"/>
      <c r="D4" s="110"/>
      <c r="E4" s="97"/>
      <c r="F4" s="96"/>
      <c r="G4" s="107"/>
      <c r="H4" s="97"/>
      <c r="I4" s="102"/>
      <c r="J4" s="97"/>
      <c r="K4" s="97"/>
      <c r="L4" s="99"/>
    </row>
    <row r="5" spans="1:15" ht="32.25" customHeight="1" thickBot="1">
      <c r="A5" s="103" t="s">
        <v>22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4"/>
    </row>
    <row r="6" spans="1:15" ht="17" customHeight="1" thickBot="1">
      <c r="A6" s="48" t="s">
        <v>26</v>
      </c>
      <c r="B6" s="49" t="s">
        <v>23</v>
      </c>
      <c r="C6" s="21">
        <v>14.91</v>
      </c>
      <c r="D6" s="26">
        <v>14.395</v>
      </c>
      <c r="E6" s="26">
        <v>14.25</v>
      </c>
      <c r="F6" s="14"/>
      <c r="G6" s="14"/>
      <c r="H6" s="28"/>
      <c r="I6" s="10"/>
      <c r="J6" s="14">
        <f>STDEV(C6:I6)</f>
        <v>0.34685491683603598</v>
      </c>
      <c r="K6" s="21">
        <f>MAX(C6:I6)-MIN(C6:I6)</f>
        <v>0.66000000000000014</v>
      </c>
      <c r="L6" s="15">
        <f>AVERAGE(C6:I6)</f>
        <v>14.518333333333333</v>
      </c>
      <c r="N6" s="31"/>
      <c r="O6" s="32"/>
    </row>
    <row r="7" spans="1:15" ht="17" customHeight="1" thickBot="1">
      <c r="A7" s="50" t="s">
        <v>55</v>
      </c>
      <c r="B7" s="51" t="s">
        <v>30</v>
      </c>
      <c r="C7" s="21">
        <v>14.61</v>
      </c>
      <c r="D7" s="27">
        <v>14.46</v>
      </c>
      <c r="E7" s="27">
        <v>14.11</v>
      </c>
      <c r="F7" s="68"/>
      <c r="G7" s="16"/>
      <c r="H7" s="29"/>
      <c r="I7" s="11"/>
      <c r="J7" s="14">
        <f t="shared" ref="J7:J14" si="0">STDEV(C7:I7)</f>
        <v>0.25658007197234439</v>
      </c>
      <c r="K7" s="21">
        <f t="shared" ref="K7:K14" si="1">MAX(C7:I7)-MIN(C7:I7)</f>
        <v>0.5</v>
      </c>
      <c r="L7" s="15">
        <f t="shared" ref="L7:L14" si="2">AVERAGE(C7:I7)</f>
        <v>14.393333333333333</v>
      </c>
      <c r="N7" s="31"/>
      <c r="O7" s="32"/>
    </row>
    <row r="8" spans="1:15" ht="17" customHeight="1" thickBot="1">
      <c r="A8" s="44" t="s">
        <v>27</v>
      </c>
      <c r="B8" s="45" t="s">
        <v>23</v>
      </c>
      <c r="C8" s="21">
        <v>14.8</v>
      </c>
      <c r="D8" s="27">
        <v>14.37</v>
      </c>
      <c r="E8" s="27">
        <v>14.08</v>
      </c>
      <c r="F8" s="68"/>
      <c r="G8" s="16"/>
      <c r="H8" s="29"/>
      <c r="I8" s="11"/>
      <c r="J8" s="14">
        <f t="shared" si="0"/>
        <v>0.36226141573915049</v>
      </c>
      <c r="K8" s="21">
        <f t="shared" si="1"/>
        <v>0.72000000000000064</v>
      </c>
      <c r="L8" s="15">
        <f t="shared" si="2"/>
        <v>14.416666666666666</v>
      </c>
      <c r="N8" s="31"/>
      <c r="O8" s="32"/>
    </row>
    <row r="9" spans="1:15" ht="17" customHeight="1" thickBot="1">
      <c r="A9" s="46" t="s">
        <v>28</v>
      </c>
      <c r="B9" s="52" t="s">
        <v>31</v>
      </c>
      <c r="C9" s="21">
        <v>14.58</v>
      </c>
      <c r="D9" s="27">
        <v>14.46</v>
      </c>
      <c r="E9" s="27">
        <v>14.11</v>
      </c>
      <c r="F9" s="68"/>
      <c r="G9" s="16"/>
      <c r="H9" s="29"/>
      <c r="I9" s="11"/>
      <c r="J9" s="14">
        <f t="shared" si="0"/>
        <v>0.24419937209856532</v>
      </c>
      <c r="K9" s="21">
        <f t="shared" si="1"/>
        <v>0.47000000000000064</v>
      </c>
      <c r="L9" s="15">
        <f t="shared" si="2"/>
        <v>14.383333333333333</v>
      </c>
      <c r="N9" s="31"/>
      <c r="O9" s="32"/>
    </row>
    <row r="10" spans="1:15" ht="17" customHeight="1" thickBot="1">
      <c r="A10" s="48" t="s">
        <v>38</v>
      </c>
      <c r="B10" s="54" t="s">
        <v>29</v>
      </c>
      <c r="C10" s="21">
        <v>14.24</v>
      </c>
      <c r="D10" s="27">
        <v>14.26</v>
      </c>
      <c r="E10" s="27">
        <v>13.98</v>
      </c>
      <c r="F10" s="71"/>
      <c r="G10" s="16"/>
      <c r="H10" s="29"/>
      <c r="I10" s="11"/>
      <c r="J10" s="14">
        <f t="shared" si="0"/>
        <v>0.15620499351813283</v>
      </c>
      <c r="K10" s="21">
        <f t="shared" si="1"/>
        <v>0.27999999999999936</v>
      </c>
      <c r="L10" s="15">
        <f t="shared" si="2"/>
        <v>14.160000000000002</v>
      </c>
      <c r="N10" s="31"/>
      <c r="O10" s="32"/>
    </row>
    <row r="11" spans="1:15" ht="17" customHeight="1" thickBot="1">
      <c r="A11" s="55" t="s">
        <v>24</v>
      </c>
      <c r="B11" s="56" t="s">
        <v>31</v>
      </c>
      <c r="C11" s="21">
        <v>14.58</v>
      </c>
      <c r="D11" s="27">
        <v>14.46</v>
      </c>
      <c r="E11" s="27">
        <v>14.11</v>
      </c>
      <c r="F11" s="71"/>
      <c r="G11" s="41"/>
      <c r="H11" s="42"/>
      <c r="I11" s="43"/>
      <c r="J11" s="14">
        <f t="shared" si="0"/>
        <v>0.24419937209856532</v>
      </c>
      <c r="K11" s="21">
        <f t="shared" si="1"/>
        <v>0.47000000000000064</v>
      </c>
      <c r="L11" s="15">
        <f t="shared" si="2"/>
        <v>14.383333333333333</v>
      </c>
      <c r="N11" s="31"/>
      <c r="O11" s="32"/>
    </row>
    <row r="12" spans="1:15" ht="17" customHeight="1" thickBot="1">
      <c r="A12" s="46" t="s">
        <v>32</v>
      </c>
      <c r="B12" s="53" t="s">
        <v>29</v>
      </c>
      <c r="C12" s="21">
        <v>14.23</v>
      </c>
      <c r="D12" s="27">
        <v>14.26</v>
      </c>
      <c r="E12" s="27">
        <v>13.98</v>
      </c>
      <c r="F12" s="71"/>
      <c r="G12" s="41"/>
      <c r="H12" s="42"/>
      <c r="I12" s="43"/>
      <c r="J12" s="14">
        <f t="shared" si="0"/>
        <v>0.1537313674346692</v>
      </c>
      <c r="K12" s="21">
        <f t="shared" si="1"/>
        <v>0.27999999999999936</v>
      </c>
      <c r="L12" s="15">
        <f t="shared" si="2"/>
        <v>14.156666666666666</v>
      </c>
      <c r="N12" s="31"/>
      <c r="O12" s="32"/>
    </row>
    <row r="13" spans="1:15" ht="17" customHeight="1" thickBot="1">
      <c r="A13" s="46" t="s">
        <v>28</v>
      </c>
      <c r="B13" s="47" t="s">
        <v>31</v>
      </c>
      <c r="C13" s="21">
        <v>14.58</v>
      </c>
      <c r="D13" s="27">
        <v>14.46</v>
      </c>
      <c r="E13" s="27">
        <v>14.11</v>
      </c>
      <c r="F13" s="71"/>
      <c r="G13" s="17"/>
      <c r="H13" s="30"/>
      <c r="I13" s="12"/>
      <c r="J13" s="14">
        <f t="shared" si="0"/>
        <v>0.24419937209856532</v>
      </c>
      <c r="K13" s="21">
        <f t="shared" si="1"/>
        <v>0.47000000000000064</v>
      </c>
      <c r="L13" s="15">
        <f t="shared" si="2"/>
        <v>14.383333333333333</v>
      </c>
      <c r="N13" s="31"/>
      <c r="O13" s="32"/>
    </row>
    <row r="14" spans="1:15" ht="17" customHeight="1" thickBot="1">
      <c r="A14" s="48" t="s">
        <v>33</v>
      </c>
      <c r="B14" s="49" t="s">
        <v>34</v>
      </c>
      <c r="C14" s="21">
        <v>14.24</v>
      </c>
      <c r="D14" s="26">
        <v>14.263999999999999</v>
      </c>
      <c r="E14" s="26">
        <v>13.98</v>
      </c>
      <c r="F14" s="70"/>
      <c r="G14" s="14"/>
      <c r="H14" s="28"/>
      <c r="I14" s="10"/>
      <c r="J14" s="14">
        <f t="shared" si="0"/>
        <v>0.15749708992020522</v>
      </c>
      <c r="K14" s="21">
        <f t="shared" si="1"/>
        <v>0.28399999999999892</v>
      </c>
      <c r="L14" s="15">
        <f t="shared" si="2"/>
        <v>14.161333333333332</v>
      </c>
      <c r="N14" s="33"/>
      <c r="O14" s="32"/>
    </row>
    <row r="15" spans="1:15" ht="17" customHeight="1" thickBot="1">
      <c r="A15" s="50" t="s">
        <v>24</v>
      </c>
      <c r="B15" s="49" t="s">
        <v>35</v>
      </c>
      <c r="C15" s="21">
        <v>14.58</v>
      </c>
      <c r="D15" s="27">
        <v>14.46</v>
      </c>
      <c r="E15" s="27">
        <v>14.11</v>
      </c>
      <c r="F15" s="72"/>
      <c r="G15" s="16"/>
      <c r="H15" s="29"/>
      <c r="I15" s="11"/>
      <c r="J15" s="14">
        <f t="shared" ref="J15:J30" si="3">STDEV(C15:I15)</f>
        <v>0.24419937209856532</v>
      </c>
      <c r="K15" s="21">
        <f t="shared" ref="K15:K30" si="4">MAX(C15:I15)-MIN(C15:I15)</f>
        <v>0.47000000000000064</v>
      </c>
      <c r="L15" s="15">
        <f t="shared" ref="L15:L30" si="5">AVERAGE(C15:I15)</f>
        <v>14.383333333333333</v>
      </c>
      <c r="N15" s="33"/>
      <c r="O15" s="32"/>
    </row>
    <row r="16" spans="1:15" ht="17" customHeight="1" thickBot="1">
      <c r="A16" s="44" t="s">
        <v>36</v>
      </c>
      <c r="B16" s="45" t="s">
        <v>34</v>
      </c>
      <c r="C16" s="21">
        <v>14.24</v>
      </c>
      <c r="D16" s="27">
        <v>14.26</v>
      </c>
      <c r="E16" s="27">
        <v>13.98</v>
      </c>
      <c r="F16" s="41"/>
      <c r="G16" s="16"/>
      <c r="H16" s="29"/>
      <c r="I16" s="11"/>
      <c r="J16" s="14">
        <f t="shared" si="3"/>
        <v>0.15620499351813283</v>
      </c>
      <c r="K16" s="21">
        <f t="shared" si="4"/>
        <v>0.27999999999999936</v>
      </c>
      <c r="L16" s="15">
        <f t="shared" si="5"/>
        <v>14.160000000000002</v>
      </c>
      <c r="N16" s="33"/>
      <c r="O16" s="32"/>
    </row>
    <row r="17" spans="1:15" ht="17" customHeight="1" thickBot="1">
      <c r="A17" s="46" t="s">
        <v>37</v>
      </c>
      <c r="B17" s="45" t="s">
        <v>35</v>
      </c>
      <c r="C17" s="21">
        <v>14.58</v>
      </c>
      <c r="D17" s="27">
        <v>14.46</v>
      </c>
      <c r="E17" s="27">
        <v>14.11</v>
      </c>
      <c r="F17" s="17"/>
      <c r="G17" s="16"/>
      <c r="H17" s="29"/>
      <c r="I17" s="11"/>
      <c r="J17" s="14">
        <f t="shared" si="3"/>
        <v>0.24419937209856532</v>
      </c>
      <c r="K17" s="21">
        <f t="shared" si="4"/>
        <v>0.47000000000000064</v>
      </c>
      <c r="L17" s="15">
        <f t="shared" si="5"/>
        <v>14.383333333333333</v>
      </c>
      <c r="N17" s="33"/>
      <c r="O17" s="32"/>
    </row>
    <row r="18" spans="1:15" ht="36" customHeight="1" thickBot="1">
      <c r="A18" s="103" t="s">
        <v>41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4"/>
      <c r="N18" s="33"/>
      <c r="O18" s="32"/>
    </row>
    <row r="19" spans="1:15" ht="17" customHeight="1" thickBot="1">
      <c r="A19" s="48" t="s">
        <v>26</v>
      </c>
      <c r="B19" s="49" t="s">
        <v>42</v>
      </c>
      <c r="C19" s="21">
        <v>14.61</v>
      </c>
      <c r="D19" s="26">
        <v>14.46</v>
      </c>
      <c r="E19" s="26">
        <v>14.1</v>
      </c>
      <c r="F19" s="14"/>
      <c r="G19" s="14"/>
      <c r="H19" s="28"/>
      <c r="I19" s="10"/>
      <c r="J19" s="14">
        <f t="shared" si="3"/>
        <v>0.26210684844162319</v>
      </c>
      <c r="K19" s="21">
        <f t="shared" si="4"/>
        <v>0.50999999999999979</v>
      </c>
      <c r="L19" s="15">
        <f t="shared" si="5"/>
        <v>14.39</v>
      </c>
      <c r="N19" s="33"/>
      <c r="O19" s="32"/>
    </row>
    <row r="20" spans="1:15" ht="17" customHeight="1" thickBot="1">
      <c r="A20" s="50" t="s">
        <v>24</v>
      </c>
      <c r="B20" s="51" t="s">
        <v>43</v>
      </c>
      <c r="C20" s="21">
        <v>14.91</v>
      </c>
      <c r="D20" s="27">
        <v>13.875</v>
      </c>
      <c r="E20" s="27">
        <v>14.23</v>
      </c>
      <c r="F20" s="68"/>
      <c r="G20" s="16"/>
      <c r="H20" s="29"/>
      <c r="I20" s="11"/>
      <c r="J20" s="14">
        <f t="shared" si="3"/>
        <v>0.52593567414022535</v>
      </c>
      <c r="K20" s="21">
        <f t="shared" si="4"/>
        <v>1.0350000000000001</v>
      </c>
      <c r="L20" s="15">
        <f t="shared" si="5"/>
        <v>14.338333333333333</v>
      </c>
      <c r="N20" s="33"/>
      <c r="O20" s="32"/>
    </row>
    <row r="21" spans="1:15" ht="17" customHeight="1" thickBot="1">
      <c r="A21" s="44" t="s">
        <v>27</v>
      </c>
      <c r="B21" s="45" t="s">
        <v>42</v>
      </c>
      <c r="C21" s="21">
        <v>14.59</v>
      </c>
      <c r="D21" s="27">
        <v>14.46</v>
      </c>
      <c r="E21" s="27">
        <v>14.08</v>
      </c>
      <c r="F21" s="68"/>
      <c r="G21" s="16"/>
      <c r="H21" s="29"/>
      <c r="I21" s="11"/>
      <c r="J21" s="14">
        <f t="shared" si="3"/>
        <v>0.26501572280401281</v>
      </c>
      <c r="K21" s="21">
        <f t="shared" si="4"/>
        <v>0.50999999999999979</v>
      </c>
      <c r="L21" s="15">
        <f t="shared" si="5"/>
        <v>14.376666666666667</v>
      </c>
      <c r="N21" s="33"/>
      <c r="O21" s="32"/>
    </row>
    <row r="22" spans="1:15" ht="17" customHeight="1" thickBot="1">
      <c r="A22" s="46" t="s">
        <v>28</v>
      </c>
      <c r="B22" s="52" t="s">
        <v>43</v>
      </c>
      <c r="C22" s="21">
        <v>14.85</v>
      </c>
      <c r="D22" s="27">
        <v>13.85</v>
      </c>
      <c r="E22" s="27">
        <v>14.17</v>
      </c>
      <c r="F22" s="71"/>
      <c r="G22" s="16"/>
      <c r="H22" s="29"/>
      <c r="I22" s="11"/>
      <c r="J22" s="14">
        <f t="shared" si="3"/>
        <v>0.51068581339214814</v>
      </c>
      <c r="K22" s="21">
        <f t="shared" si="4"/>
        <v>1</v>
      </c>
      <c r="L22" s="15">
        <f t="shared" si="5"/>
        <v>14.29</v>
      </c>
      <c r="N22" s="33"/>
      <c r="O22" s="32"/>
    </row>
    <row r="23" spans="1:15" ht="17" customHeight="1" thickBot="1">
      <c r="A23" s="48" t="s">
        <v>39</v>
      </c>
      <c r="B23" s="49" t="s">
        <v>42</v>
      </c>
      <c r="C23" s="21">
        <v>14.24</v>
      </c>
      <c r="D23" s="27">
        <v>14.46</v>
      </c>
      <c r="E23" s="27">
        <v>14.1</v>
      </c>
      <c r="F23" s="71"/>
      <c r="G23" s="16"/>
      <c r="H23" s="29"/>
      <c r="I23" s="11"/>
      <c r="J23" s="14">
        <f t="shared" si="3"/>
        <v>0.18147543451754991</v>
      </c>
      <c r="K23" s="21">
        <f t="shared" si="4"/>
        <v>0.36000000000000121</v>
      </c>
      <c r="L23" s="15">
        <f t="shared" si="5"/>
        <v>14.266666666666667</v>
      </c>
      <c r="N23" s="33"/>
      <c r="O23" s="32"/>
    </row>
    <row r="24" spans="1:15" ht="17" customHeight="1" thickBot="1">
      <c r="A24" s="55" t="s">
        <v>44</v>
      </c>
      <c r="B24" s="54" t="s">
        <v>29</v>
      </c>
      <c r="C24" s="21">
        <v>14.58</v>
      </c>
      <c r="D24" s="27">
        <v>13.765000000000001</v>
      </c>
      <c r="E24" s="27">
        <v>13.98</v>
      </c>
      <c r="F24" s="68"/>
      <c r="G24" s="17"/>
      <c r="H24" s="30"/>
      <c r="I24" s="12"/>
      <c r="J24" s="14">
        <f t="shared" si="3"/>
        <v>0.42238410639290525</v>
      </c>
      <c r="K24" s="21">
        <f t="shared" si="4"/>
        <v>0.8149999999999995</v>
      </c>
      <c r="L24" s="15">
        <f t="shared" si="5"/>
        <v>14.108333333333334</v>
      </c>
      <c r="N24" s="33"/>
      <c r="O24" s="32"/>
    </row>
    <row r="25" spans="1:15" ht="17" customHeight="1" thickBot="1">
      <c r="A25" s="46" t="s">
        <v>45</v>
      </c>
      <c r="B25" s="53" t="s">
        <v>42</v>
      </c>
      <c r="C25" s="21">
        <v>14.58</v>
      </c>
      <c r="D25" s="26">
        <v>14.46</v>
      </c>
      <c r="E25" s="26">
        <v>14.08</v>
      </c>
      <c r="F25" s="71"/>
      <c r="G25" s="14"/>
      <c r="H25" s="28"/>
      <c r="I25" s="10"/>
      <c r="J25" s="14">
        <f t="shared" si="3"/>
        <v>0.26102362600602536</v>
      </c>
      <c r="K25" s="21">
        <f t="shared" si="4"/>
        <v>0.5</v>
      </c>
      <c r="L25" s="15">
        <f t="shared" si="5"/>
        <v>14.373333333333333</v>
      </c>
      <c r="N25" s="33"/>
      <c r="O25" s="32"/>
    </row>
    <row r="26" spans="1:15" ht="17" customHeight="1" thickBot="1">
      <c r="A26" s="46" t="s">
        <v>46</v>
      </c>
      <c r="B26" s="47" t="s">
        <v>47</v>
      </c>
      <c r="C26" s="21">
        <v>14.23</v>
      </c>
      <c r="D26" s="27">
        <v>13.765000000000001</v>
      </c>
      <c r="E26" s="27">
        <v>13.98</v>
      </c>
      <c r="F26" s="71"/>
      <c r="G26" s="16"/>
      <c r="H26" s="29"/>
      <c r="I26" s="11"/>
      <c r="J26" s="14">
        <f t="shared" si="3"/>
        <v>0.23271943050233967</v>
      </c>
      <c r="K26" s="21">
        <f t="shared" si="4"/>
        <v>0.46499999999999986</v>
      </c>
      <c r="L26" s="15">
        <f t="shared" si="5"/>
        <v>13.991666666666667</v>
      </c>
      <c r="N26" s="33"/>
      <c r="O26" s="32"/>
    </row>
    <row r="27" spans="1:15" ht="17" customHeight="1" thickBot="1">
      <c r="A27" s="48" t="s">
        <v>39</v>
      </c>
      <c r="B27" s="49" t="s">
        <v>56</v>
      </c>
      <c r="C27" s="21">
        <v>14.58</v>
      </c>
      <c r="D27" s="27">
        <v>14.46</v>
      </c>
      <c r="E27" s="27">
        <v>14.1</v>
      </c>
      <c r="F27" s="68"/>
      <c r="G27" s="16"/>
      <c r="H27" s="29"/>
      <c r="I27" s="11"/>
      <c r="J27" s="14">
        <f t="shared" si="3"/>
        <v>0.24979991993593628</v>
      </c>
      <c r="K27" s="21">
        <f t="shared" si="4"/>
        <v>0.48000000000000043</v>
      </c>
      <c r="L27" s="15">
        <f t="shared" si="5"/>
        <v>14.38</v>
      </c>
      <c r="N27" s="33"/>
      <c r="O27" s="32"/>
    </row>
    <row r="28" spans="1:15" ht="17" customHeight="1" thickBot="1">
      <c r="A28" s="50" t="s">
        <v>48</v>
      </c>
      <c r="B28" s="49" t="s">
        <v>49</v>
      </c>
      <c r="C28" s="21">
        <v>14.24</v>
      </c>
      <c r="D28" s="27">
        <v>13.653</v>
      </c>
      <c r="E28" s="27">
        <v>13.98</v>
      </c>
      <c r="F28" s="68"/>
      <c r="G28" s="16"/>
      <c r="H28" s="29"/>
      <c r="I28" s="11"/>
      <c r="J28" s="14">
        <f t="shared" si="3"/>
        <v>0.29413658958608546</v>
      </c>
      <c r="K28" s="21">
        <f t="shared" si="4"/>
        <v>0.58699999999999974</v>
      </c>
      <c r="L28" s="15">
        <f t="shared" si="5"/>
        <v>13.957666666666668</v>
      </c>
      <c r="N28" s="33"/>
      <c r="O28" s="32"/>
    </row>
    <row r="29" spans="1:15" ht="17" customHeight="1" thickBot="1">
      <c r="A29" s="44" t="s">
        <v>45</v>
      </c>
      <c r="B29" s="45" t="s">
        <v>42</v>
      </c>
      <c r="C29" s="21">
        <v>14.58</v>
      </c>
      <c r="D29" s="27">
        <v>14.46</v>
      </c>
      <c r="E29" s="27">
        <v>14.08</v>
      </c>
      <c r="F29" s="68"/>
      <c r="G29" s="16"/>
      <c r="H29" s="29"/>
      <c r="I29" s="11"/>
      <c r="J29" s="14">
        <f t="shared" si="3"/>
        <v>0.26102362600602536</v>
      </c>
      <c r="K29" s="21">
        <f t="shared" si="4"/>
        <v>0.5</v>
      </c>
      <c r="L29" s="15">
        <f t="shared" si="5"/>
        <v>14.373333333333333</v>
      </c>
      <c r="N29" s="33"/>
      <c r="O29" s="32"/>
    </row>
    <row r="30" spans="1:15" ht="17" customHeight="1" thickBot="1">
      <c r="A30" s="46" t="s">
        <v>50</v>
      </c>
      <c r="B30" s="45" t="s">
        <v>49</v>
      </c>
      <c r="C30" s="21">
        <v>14.24</v>
      </c>
      <c r="D30" s="27">
        <v>13.648999999999999</v>
      </c>
      <c r="E30" s="27">
        <v>13.98</v>
      </c>
      <c r="F30" s="75"/>
      <c r="G30" s="17"/>
      <c r="H30" s="30"/>
      <c r="I30" s="12"/>
      <c r="J30" s="14">
        <f t="shared" si="3"/>
        <v>0.29620994806612028</v>
      </c>
      <c r="K30" s="21">
        <f t="shared" si="4"/>
        <v>0.59100000000000108</v>
      </c>
      <c r="L30" s="15">
        <f t="shared" si="5"/>
        <v>13.956333333333333</v>
      </c>
      <c r="N30" s="33"/>
      <c r="O30" s="32"/>
    </row>
    <row r="31" spans="1:15">
      <c r="A31" s="1"/>
      <c r="B31" s="13"/>
      <c r="C31" s="22"/>
      <c r="D31" s="22"/>
      <c r="E31" s="13"/>
      <c r="F31" s="13"/>
      <c r="G31" s="13"/>
      <c r="H31" s="13"/>
      <c r="I31" s="13"/>
      <c r="J31" s="13"/>
      <c r="K31" s="13"/>
      <c r="N31" s="31"/>
      <c r="O31" s="32"/>
    </row>
  </sheetData>
  <mergeCells count="18">
    <mergeCell ref="A5:L5"/>
    <mergeCell ref="A18:L18"/>
    <mergeCell ref="A3:A4"/>
    <mergeCell ref="G3:G4"/>
    <mergeCell ref="C3:C4"/>
    <mergeCell ref="H3:H4"/>
    <mergeCell ref="K3:K4"/>
    <mergeCell ref="B3:B4"/>
    <mergeCell ref="D3:D4"/>
    <mergeCell ref="E3:E4"/>
    <mergeCell ref="L1:L2"/>
    <mergeCell ref="A1:B2"/>
    <mergeCell ref="J1:J2"/>
    <mergeCell ref="J3:J4"/>
    <mergeCell ref="K1:K2"/>
    <mergeCell ref="L3:L4"/>
    <mergeCell ref="F3:F4"/>
    <mergeCell ref="I3:I4"/>
  </mergeCells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90" zoomScaleNormal="90" zoomScalePageLayoutView="90" workbookViewId="0">
      <pane ySplit="4" topLeftCell="A5" activePane="bottomLeft" state="frozenSplit"/>
      <selection pane="bottomLeft" activeCell="C28" sqref="C28"/>
    </sheetView>
  </sheetViews>
  <sheetFormatPr baseColWidth="10" defaultColWidth="8.83203125" defaultRowHeight="14" x14ac:dyDescent="0"/>
  <cols>
    <col min="1" max="1" width="22.5" customWidth="1"/>
    <col min="2" max="2" width="17.6640625" customWidth="1"/>
    <col min="3" max="3" width="11.5" customWidth="1"/>
    <col min="4" max="4" width="14" customWidth="1"/>
    <col min="5" max="5" width="11.6640625" customWidth="1"/>
    <col min="6" max="6" width="12.6640625" customWidth="1"/>
    <col min="7" max="7" width="14.5" customWidth="1"/>
    <col min="8" max="9" width="12.1640625" customWidth="1"/>
    <col min="10" max="11" width="10.33203125" customWidth="1"/>
    <col min="12" max="12" width="10.5" customWidth="1"/>
    <col min="13" max="13" width="13.33203125" customWidth="1"/>
  </cols>
  <sheetData>
    <row r="1" spans="1:13" ht="15" customHeight="1">
      <c r="A1" s="90" t="s">
        <v>16</v>
      </c>
      <c r="B1" s="91"/>
      <c r="C1" s="19" t="s">
        <v>84</v>
      </c>
      <c r="D1" s="19" t="s">
        <v>78</v>
      </c>
      <c r="E1" s="8" t="s">
        <v>83</v>
      </c>
      <c r="F1" s="8" t="s">
        <v>12</v>
      </c>
      <c r="G1" s="8" t="s">
        <v>13</v>
      </c>
      <c r="H1" s="8" t="s">
        <v>14</v>
      </c>
      <c r="I1" s="8" t="s">
        <v>15</v>
      </c>
      <c r="J1" s="94" t="s">
        <v>8</v>
      </c>
      <c r="K1" s="94" t="s">
        <v>9</v>
      </c>
      <c r="L1" s="88" t="s">
        <v>94</v>
      </c>
      <c r="M1" s="111" t="s">
        <v>95</v>
      </c>
    </row>
    <row r="2" spans="1:13" ht="20.25" customHeight="1">
      <c r="A2" s="92"/>
      <c r="B2" s="93"/>
      <c r="C2" s="20" t="s">
        <v>85</v>
      </c>
      <c r="D2" s="9" t="s">
        <v>86</v>
      </c>
      <c r="E2" s="9" t="s">
        <v>90</v>
      </c>
      <c r="F2" s="9" t="s">
        <v>2</v>
      </c>
      <c r="G2" s="9" t="s">
        <v>2</v>
      </c>
      <c r="H2" s="9" t="s">
        <v>2</v>
      </c>
      <c r="I2" s="9" t="s">
        <v>2</v>
      </c>
      <c r="J2" s="95"/>
      <c r="K2" s="95"/>
      <c r="L2" s="89"/>
      <c r="M2" s="112"/>
    </row>
    <row r="3" spans="1:13" ht="13.5" customHeight="1">
      <c r="A3" s="105" t="s">
        <v>10</v>
      </c>
      <c r="B3" s="105" t="s">
        <v>6</v>
      </c>
      <c r="C3" s="108" t="s">
        <v>7</v>
      </c>
      <c r="D3" s="109" t="s">
        <v>7</v>
      </c>
      <c r="E3" s="96" t="s">
        <v>7</v>
      </c>
      <c r="F3" s="100" t="s">
        <v>7</v>
      </c>
      <c r="G3" s="96" t="s">
        <v>7</v>
      </c>
      <c r="H3" s="96" t="s">
        <v>7</v>
      </c>
      <c r="I3" s="101" t="s">
        <v>7</v>
      </c>
      <c r="J3" s="96" t="s">
        <v>7</v>
      </c>
      <c r="K3" s="96" t="s">
        <v>7</v>
      </c>
      <c r="L3" s="98" t="s">
        <v>7</v>
      </c>
      <c r="M3" s="113" t="s">
        <v>7</v>
      </c>
    </row>
    <row r="4" spans="1:13" ht="35.25" customHeight="1" thickBot="1">
      <c r="A4" s="106"/>
      <c r="B4" s="106"/>
      <c r="C4" s="109"/>
      <c r="D4" s="110"/>
      <c r="E4" s="97"/>
      <c r="F4" s="96"/>
      <c r="G4" s="107"/>
      <c r="H4" s="97"/>
      <c r="I4" s="102"/>
      <c r="J4" s="97"/>
      <c r="K4" s="97"/>
      <c r="L4" s="99"/>
      <c r="M4" s="114"/>
    </row>
    <row r="5" spans="1:13" ht="35.25" customHeight="1" thickBot="1">
      <c r="A5" s="103" t="s">
        <v>40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4"/>
      <c r="M5" s="79"/>
    </row>
    <row r="6" spans="1:13" ht="17" customHeight="1" thickBot="1">
      <c r="A6" s="48" t="s">
        <v>26</v>
      </c>
      <c r="B6" s="49" t="s">
        <v>23</v>
      </c>
      <c r="C6" s="14">
        <v>15.41</v>
      </c>
      <c r="D6" s="66">
        <v>15.9</v>
      </c>
      <c r="E6" s="67">
        <v>15.45</v>
      </c>
      <c r="F6" s="14"/>
      <c r="G6" s="14"/>
      <c r="H6" s="28"/>
      <c r="I6" s="10"/>
      <c r="J6" s="14">
        <f>STDEV(C6:I6)</f>
        <v>0.27209067116190061</v>
      </c>
      <c r="K6" s="21">
        <f>MAX(C6:I6)-MIN(C6:I6)</f>
        <v>0.49000000000000021</v>
      </c>
      <c r="L6" s="15">
        <f>AVERAGE(C6:I6)</f>
        <v>15.586666666666668</v>
      </c>
      <c r="M6" s="15">
        <f>L6+0.8</f>
        <v>16.386666666666667</v>
      </c>
    </row>
    <row r="7" spans="1:13" ht="17" customHeight="1" thickBot="1">
      <c r="A7" s="50" t="s">
        <v>24</v>
      </c>
      <c r="B7" s="51" t="s">
        <v>30</v>
      </c>
      <c r="C7" s="68">
        <v>15.11</v>
      </c>
      <c r="D7" s="69">
        <v>15.96</v>
      </c>
      <c r="E7" s="70">
        <v>15.31</v>
      </c>
      <c r="F7" s="16"/>
      <c r="G7" s="16"/>
      <c r="H7" s="29"/>
      <c r="I7" s="11"/>
      <c r="J7" s="14">
        <f t="shared" ref="J7:J30" si="0">STDEV(C7:I7)</f>
        <v>0.44440972086578007</v>
      </c>
      <c r="K7" s="21">
        <f t="shared" ref="K7:K30" si="1">MAX(C7:I7)-MIN(C7:I7)</f>
        <v>0.85000000000000142</v>
      </c>
      <c r="L7" s="15">
        <f t="shared" ref="L7:L30" si="2">AVERAGE(C7:I7)</f>
        <v>15.46</v>
      </c>
      <c r="M7" s="15">
        <f t="shared" ref="M7:M17" si="3">L7+0.8</f>
        <v>16.260000000000002</v>
      </c>
    </row>
    <row r="8" spans="1:13" ht="17" customHeight="1" thickBot="1">
      <c r="A8" s="44" t="s">
        <v>27</v>
      </c>
      <c r="B8" s="45" t="s">
        <v>23</v>
      </c>
      <c r="C8" s="68">
        <v>15.3</v>
      </c>
      <c r="D8" s="70">
        <v>15.84</v>
      </c>
      <c r="E8" s="70">
        <v>15.28</v>
      </c>
      <c r="F8" s="16"/>
      <c r="G8" s="16"/>
      <c r="H8" s="29"/>
      <c r="I8" s="11"/>
      <c r="J8" s="14">
        <f t="shared" si="0"/>
        <v>0.31770006819850272</v>
      </c>
      <c r="K8" s="21">
        <f t="shared" si="1"/>
        <v>0.5600000000000005</v>
      </c>
      <c r="L8" s="15">
        <f t="shared" si="2"/>
        <v>15.473333333333334</v>
      </c>
      <c r="M8" s="15">
        <f t="shared" si="3"/>
        <v>16.273333333333333</v>
      </c>
    </row>
    <row r="9" spans="1:13" ht="17" customHeight="1" thickBot="1">
      <c r="A9" s="46" t="s">
        <v>28</v>
      </c>
      <c r="B9" s="52" t="s">
        <v>31</v>
      </c>
      <c r="C9" s="68">
        <v>15.08</v>
      </c>
      <c r="D9" s="70">
        <v>15.96</v>
      </c>
      <c r="E9" s="70">
        <v>15.31</v>
      </c>
      <c r="F9" s="16"/>
      <c r="G9" s="16"/>
      <c r="H9" s="29"/>
      <c r="I9" s="11"/>
      <c r="J9" s="14">
        <f t="shared" si="0"/>
        <v>0.45639894828976146</v>
      </c>
      <c r="K9" s="21">
        <f t="shared" si="1"/>
        <v>0.88000000000000078</v>
      </c>
      <c r="L9" s="15">
        <f t="shared" si="2"/>
        <v>15.450000000000001</v>
      </c>
      <c r="M9" s="15">
        <f t="shared" si="3"/>
        <v>16.25</v>
      </c>
    </row>
    <row r="10" spans="1:13" ht="17" customHeight="1" thickBot="1">
      <c r="A10" s="48" t="s">
        <v>38</v>
      </c>
      <c r="B10" s="54" t="s">
        <v>29</v>
      </c>
      <c r="C10" s="71">
        <v>14.74</v>
      </c>
      <c r="D10" s="69">
        <v>15.76</v>
      </c>
      <c r="E10" s="69">
        <v>15.12</v>
      </c>
      <c r="F10" s="16"/>
      <c r="G10" s="16"/>
      <c r="H10" s="29"/>
      <c r="I10" s="11"/>
      <c r="J10" s="14">
        <f t="shared" si="0"/>
        <v>0.51549329125928811</v>
      </c>
      <c r="K10" s="21">
        <f t="shared" si="1"/>
        <v>1.0199999999999996</v>
      </c>
      <c r="L10" s="15">
        <f t="shared" si="2"/>
        <v>15.206666666666665</v>
      </c>
      <c r="M10" s="15">
        <f t="shared" si="3"/>
        <v>16.006666666666664</v>
      </c>
    </row>
    <row r="11" spans="1:13" ht="17" customHeight="1" thickBot="1">
      <c r="A11" s="55" t="s">
        <v>24</v>
      </c>
      <c r="B11" s="56" t="s">
        <v>31</v>
      </c>
      <c r="C11" s="71">
        <v>15.08</v>
      </c>
      <c r="D11" s="69">
        <v>15.96</v>
      </c>
      <c r="E11" s="69">
        <v>15.31</v>
      </c>
      <c r="F11" s="41"/>
      <c r="G11" s="41"/>
      <c r="H11" s="42"/>
      <c r="I11" s="43"/>
      <c r="J11" s="14">
        <f t="shared" ref="J11:J12" si="4">STDEV(C11:I11)</f>
        <v>0.45639894828976146</v>
      </c>
      <c r="K11" s="21">
        <f t="shared" ref="K11:K12" si="5">MAX(C11:I11)-MIN(C11:I11)</f>
        <v>0.88000000000000078</v>
      </c>
      <c r="L11" s="15">
        <f t="shared" ref="L11:L12" si="6">AVERAGE(C11:I11)</f>
        <v>15.450000000000001</v>
      </c>
      <c r="M11" s="15">
        <f t="shared" si="3"/>
        <v>16.25</v>
      </c>
    </row>
    <row r="12" spans="1:13" ht="17" customHeight="1" thickBot="1">
      <c r="A12" s="46" t="s">
        <v>32</v>
      </c>
      <c r="B12" s="53" t="s">
        <v>29</v>
      </c>
      <c r="C12" s="71">
        <v>14.73</v>
      </c>
      <c r="D12" s="69">
        <v>15.76</v>
      </c>
      <c r="E12" s="69">
        <v>15.12</v>
      </c>
      <c r="F12" s="41"/>
      <c r="G12" s="41"/>
      <c r="H12" s="42"/>
      <c r="I12" s="43"/>
      <c r="J12" s="14">
        <f t="shared" si="4"/>
        <v>0.52003205029433819</v>
      </c>
      <c r="K12" s="21">
        <f t="shared" si="5"/>
        <v>1.0299999999999994</v>
      </c>
      <c r="L12" s="15">
        <f t="shared" si="6"/>
        <v>15.203333333333333</v>
      </c>
      <c r="M12" s="15">
        <f t="shared" si="3"/>
        <v>16.003333333333334</v>
      </c>
    </row>
    <row r="13" spans="1:13" ht="17" customHeight="1" thickBot="1">
      <c r="A13" s="46" t="s">
        <v>28</v>
      </c>
      <c r="B13" s="47" t="s">
        <v>31</v>
      </c>
      <c r="C13" s="71">
        <v>15.08</v>
      </c>
      <c r="D13" s="69">
        <v>15.96</v>
      </c>
      <c r="E13" s="69">
        <v>15.31</v>
      </c>
      <c r="F13" s="17"/>
      <c r="G13" s="17"/>
      <c r="H13" s="30"/>
      <c r="I13" s="12"/>
      <c r="J13" s="14">
        <f t="shared" si="0"/>
        <v>0.45639894828976146</v>
      </c>
      <c r="K13" s="21">
        <f t="shared" si="1"/>
        <v>0.88000000000000078</v>
      </c>
      <c r="L13" s="15">
        <f t="shared" si="2"/>
        <v>15.450000000000001</v>
      </c>
      <c r="M13" s="15">
        <f t="shared" si="3"/>
        <v>16.25</v>
      </c>
    </row>
    <row r="14" spans="1:13" ht="17" customHeight="1" thickBot="1">
      <c r="A14" s="48" t="s">
        <v>33</v>
      </c>
      <c r="B14" s="49" t="s">
        <v>34</v>
      </c>
      <c r="C14" s="70">
        <v>14.74</v>
      </c>
      <c r="D14" s="70">
        <v>15.76</v>
      </c>
      <c r="E14" s="70">
        <v>15.12</v>
      </c>
      <c r="F14" s="14"/>
      <c r="G14" s="14"/>
      <c r="H14" s="28"/>
      <c r="I14" s="10"/>
      <c r="J14" s="14">
        <f t="shared" si="0"/>
        <v>0.51549329125928811</v>
      </c>
      <c r="K14" s="21">
        <f t="shared" si="1"/>
        <v>1.0199999999999996</v>
      </c>
      <c r="L14" s="15">
        <f t="shared" si="2"/>
        <v>15.206666666666665</v>
      </c>
      <c r="M14" s="15">
        <f t="shared" si="3"/>
        <v>16.006666666666664</v>
      </c>
    </row>
    <row r="15" spans="1:13" ht="17" customHeight="1" thickBot="1">
      <c r="A15" s="50" t="s">
        <v>24</v>
      </c>
      <c r="B15" s="49" t="s">
        <v>35</v>
      </c>
      <c r="C15" s="72">
        <v>15.08</v>
      </c>
      <c r="D15" s="69">
        <v>15.96</v>
      </c>
      <c r="E15" s="70">
        <v>15.31</v>
      </c>
      <c r="F15" s="16"/>
      <c r="G15" s="16"/>
      <c r="H15" s="29"/>
      <c r="I15" s="11"/>
      <c r="J15" s="14">
        <f t="shared" si="0"/>
        <v>0.45639894828976146</v>
      </c>
      <c r="K15" s="21">
        <f t="shared" si="1"/>
        <v>0.88000000000000078</v>
      </c>
      <c r="L15" s="15">
        <f t="shared" si="2"/>
        <v>15.450000000000001</v>
      </c>
      <c r="M15" s="15">
        <f t="shared" si="3"/>
        <v>16.25</v>
      </c>
    </row>
    <row r="16" spans="1:13" ht="17" customHeight="1" thickBot="1">
      <c r="A16" s="44" t="s">
        <v>36</v>
      </c>
      <c r="B16" s="45" t="s">
        <v>34</v>
      </c>
      <c r="C16" s="41">
        <v>14.74</v>
      </c>
      <c r="D16" s="69">
        <v>15.76</v>
      </c>
      <c r="E16" s="72">
        <v>15.12</v>
      </c>
      <c r="F16" s="16"/>
      <c r="G16" s="16"/>
      <c r="H16" s="29"/>
      <c r="I16" s="11"/>
      <c r="J16" s="14">
        <f t="shared" si="0"/>
        <v>0.51549329125928811</v>
      </c>
      <c r="K16" s="21">
        <f t="shared" si="1"/>
        <v>1.0199999999999996</v>
      </c>
      <c r="L16" s="15">
        <f t="shared" si="2"/>
        <v>15.206666666666665</v>
      </c>
      <c r="M16" s="15">
        <f t="shared" si="3"/>
        <v>16.006666666666664</v>
      </c>
    </row>
    <row r="17" spans="1:13" ht="17" customHeight="1" thickBot="1">
      <c r="A17" s="46" t="s">
        <v>37</v>
      </c>
      <c r="B17" s="45" t="s">
        <v>35</v>
      </c>
      <c r="C17" s="17">
        <v>15.08</v>
      </c>
      <c r="D17" s="69">
        <v>15.96</v>
      </c>
      <c r="E17" s="74">
        <v>15.31</v>
      </c>
      <c r="F17" s="16"/>
      <c r="G17" s="16"/>
      <c r="H17" s="29"/>
      <c r="I17" s="11"/>
      <c r="J17" s="14">
        <f t="shared" si="0"/>
        <v>0.45639894828976146</v>
      </c>
      <c r="K17" s="21">
        <f t="shared" si="1"/>
        <v>0.88000000000000078</v>
      </c>
      <c r="L17" s="15">
        <f t="shared" si="2"/>
        <v>15.450000000000001</v>
      </c>
      <c r="M17" s="15">
        <f t="shared" si="3"/>
        <v>16.25</v>
      </c>
    </row>
    <row r="18" spans="1:13" ht="17" customHeight="1" thickBot="1">
      <c r="A18" s="103" t="s">
        <v>41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4"/>
      <c r="M18" s="79"/>
    </row>
    <row r="19" spans="1:13" ht="17" customHeight="1" thickBot="1">
      <c r="A19" s="48" t="s">
        <v>26</v>
      </c>
      <c r="B19" s="49" t="s">
        <v>42</v>
      </c>
      <c r="C19" s="14">
        <v>15.11</v>
      </c>
      <c r="D19" s="66">
        <v>15.96</v>
      </c>
      <c r="E19" s="67">
        <v>15.3</v>
      </c>
      <c r="F19" s="14"/>
      <c r="G19" s="14"/>
      <c r="H19" s="28"/>
      <c r="I19" s="10"/>
      <c r="J19" s="14">
        <f t="shared" si="0"/>
        <v>0.44613152021946834</v>
      </c>
      <c r="K19" s="21">
        <f t="shared" si="1"/>
        <v>0.85000000000000142</v>
      </c>
      <c r="L19" s="15">
        <f t="shared" si="2"/>
        <v>15.456666666666669</v>
      </c>
      <c r="M19" s="15">
        <f t="shared" ref="M19:M30" si="7">L19+0.8</f>
        <v>16.256666666666668</v>
      </c>
    </row>
    <row r="20" spans="1:13" ht="17" customHeight="1" thickBot="1">
      <c r="A20" s="50" t="s">
        <v>24</v>
      </c>
      <c r="B20" s="51" t="s">
        <v>43</v>
      </c>
      <c r="C20" s="68">
        <v>15.41</v>
      </c>
      <c r="D20" s="67">
        <v>15.28</v>
      </c>
      <c r="E20" s="69">
        <v>15.43</v>
      </c>
      <c r="F20" s="16"/>
      <c r="G20" s="16"/>
      <c r="H20" s="29"/>
      <c r="I20" s="11"/>
      <c r="J20" s="14">
        <f t="shared" si="0"/>
        <v>8.1445278152471073E-2</v>
      </c>
      <c r="K20" s="21">
        <f t="shared" si="1"/>
        <v>0.15000000000000036</v>
      </c>
      <c r="L20" s="15">
        <f t="shared" si="2"/>
        <v>15.373333333333333</v>
      </c>
      <c r="M20" s="15">
        <f t="shared" si="7"/>
        <v>16.173333333333332</v>
      </c>
    </row>
    <row r="21" spans="1:13" ht="17" customHeight="1" thickBot="1">
      <c r="A21" s="44" t="s">
        <v>27</v>
      </c>
      <c r="B21" s="45" t="s">
        <v>42</v>
      </c>
      <c r="C21" s="68">
        <v>15.09</v>
      </c>
      <c r="D21" s="69">
        <v>15.96</v>
      </c>
      <c r="E21" s="69">
        <v>15.28</v>
      </c>
      <c r="F21" s="16"/>
      <c r="G21" s="16"/>
      <c r="H21" s="29"/>
      <c r="I21" s="11"/>
      <c r="J21" s="14">
        <f t="shared" si="0"/>
        <v>0.45742030271221451</v>
      </c>
      <c r="K21" s="21">
        <f t="shared" si="1"/>
        <v>0.87000000000000099</v>
      </c>
      <c r="L21" s="15">
        <f t="shared" si="2"/>
        <v>15.443333333333333</v>
      </c>
      <c r="M21" s="15">
        <f t="shared" si="7"/>
        <v>16.243333333333332</v>
      </c>
    </row>
    <row r="22" spans="1:13" ht="17" customHeight="1" thickBot="1">
      <c r="A22" s="46" t="s">
        <v>28</v>
      </c>
      <c r="B22" s="52" t="s">
        <v>43</v>
      </c>
      <c r="C22" s="71">
        <v>15.35</v>
      </c>
      <c r="D22" s="69">
        <v>15.35</v>
      </c>
      <c r="E22" s="69">
        <v>15.37</v>
      </c>
      <c r="F22" s="16"/>
      <c r="G22" s="16"/>
      <c r="H22" s="29"/>
      <c r="I22" s="11"/>
      <c r="J22" s="14">
        <f t="shared" si="0"/>
        <v>1.154700538379227E-2</v>
      </c>
      <c r="K22" s="21">
        <f t="shared" si="1"/>
        <v>1.9999999999999574E-2</v>
      </c>
      <c r="L22" s="15">
        <f t="shared" si="2"/>
        <v>15.356666666666667</v>
      </c>
      <c r="M22" s="15">
        <f t="shared" si="7"/>
        <v>16.156666666666666</v>
      </c>
    </row>
    <row r="23" spans="1:13" ht="17" customHeight="1" thickBot="1">
      <c r="A23" s="48" t="s">
        <v>39</v>
      </c>
      <c r="B23" s="49" t="s">
        <v>42</v>
      </c>
      <c r="C23" s="71">
        <v>14.74</v>
      </c>
      <c r="D23" s="69">
        <v>15.96</v>
      </c>
      <c r="E23" s="69">
        <v>15.3</v>
      </c>
      <c r="F23" s="16"/>
      <c r="G23" s="16"/>
      <c r="H23" s="29"/>
      <c r="I23" s="11"/>
      <c r="J23" s="14">
        <f t="shared" si="0"/>
        <v>0.61068267810159282</v>
      </c>
      <c r="K23" s="21">
        <f t="shared" si="1"/>
        <v>1.2200000000000006</v>
      </c>
      <c r="L23" s="15">
        <f t="shared" si="2"/>
        <v>15.333333333333334</v>
      </c>
      <c r="M23" s="15">
        <f t="shared" si="7"/>
        <v>16.133333333333333</v>
      </c>
    </row>
    <row r="24" spans="1:13" ht="18" customHeight="1" thickBot="1">
      <c r="A24" s="55" t="s">
        <v>44</v>
      </c>
      <c r="B24" s="54" t="s">
        <v>29</v>
      </c>
      <c r="C24" s="68">
        <v>15.08</v>
      </c>
      <c r="D24" s="69">
        <v>15.27</v>
      </c>
      <c r="E24" s="69">
        <v>15.12</v>
      </c>
      <c r="F24" s="17"/>
      <c r="G24" s="17"/>
      <c r="H24" s="30"/>
      <c r="I24" s="12"/>
      <c r="J24" s="14">
        <f t="shared" si="0"/>
        <v>0.10016652800877801</v>
      </c>
      <c r="K24" s="21">
        <f t="shared" si="1"/>
        <v>0.1899999999999995</v>
      </c>
      <c r="L24" s="15">
        <f t="shared" si="2"/>
        <v>15.156666666666666</v>
      </c>
      <c r="M24" s="15">
        <f t="shared" si="7"/>
        <v>15.956666666666667</v>
      </c>
    </row>
    <row r="25" spans="1:13" ht="17" customHeight="1" thickBot="1">
      <c r="A25" s="46" t="s">
        <v>45</v>
      </c>
      <c r="B25" s="53" t="s">
        <v>42</v>
      </c>
      <c r="C25" s="71">
        <v>15.08</v>
      </c>
      <c r="D25" s="69">
        <v>15.96</v>
      </c>
      <c r="E25" s="69">
        <v>15.28</v>
      </c>
      <c r="F25" s="14"/>
      <c r="G25" s="14"/>
      <c r="H25" s="28"/>
      <c r="I25" s="10"/>
      <c r="J25" s="14">
        <f t="shared" si="0"/>
        <v>0.46130250378683241</v>
      </c>
      <c r="K25" s="21">
        <f t="shared" si="1"/>
        <v>0.88000000000000078</v>
      </c>
      <c r="L25" s="15">
        <f t="shared" si="2"/>
        <v>15.44</v>
      </c>
      <c r="M25" s="15">
        <f t="shared" si="7"/>
        <v>16.239999999999998</v>
      </c>
    </row>
    <row r="26" spans="1:13" ht="17" customHeight="1" thickBot="1">
      <c r="A26" s="46" t="s">
        <v>46</v>
      </c>
      <c r="B26" s="47" t="s">
        <v>47</v>
      </c>
      <c r="C26" s="71">
        <v>14.73</v>
      </c>
      <c r="D26" s="69">
        <v>15.27</v>
      </c>
      <c r="E26" s="69">
        <v>15.12</v>
      </c>
      <c r="F26" s="16"/>
      <c r="G26" s="16"/>
      <c r="H26" s="29"/>
      <c r="I26" s="11"/>
      <c r="J26" s="14">
        <f t="shared" si="0"/>
        <v>0.27874719729532654</v>
      </c>
      <c r="K26" s="21">
        <f t="shared" si="1"/>
        <v>0.53999999999999915</v>
      </c>
      <c r="L26" s="15">
        <f t="shared" si="2"/>
        <v>15.04</v>
      </c>
      <c r="M26" s="15">
        <f t="shared" si="7"/>
        <v>15.84</v>
      </c>
    </row>
    <row r="27" spans="1:13" ht="17" customHeight="1" thickBot="1">
      <c r="A27" s="48" t="s">
        <v>39</v>
      </c>
      <c r="B27" s="49" t="s">
        <v>35</v>
      </c>
      <c r="C27" s="68">
        <v>15.08</v>
      </c>
      <c r="D27" s="66">
        <v>15.96</v>
      </c>
      <c r="E27" s="69">
        <v>15.3</v>
      </c>
      <c r="F27" s="16"/>
      <c r="G27" s="16"/>
      <c r="H27" s="29"/>
      <c r="I27" s="11"/>
      <c r="J27" s="14">
        <f t="shared" si="0"/>
        <v>0.45796651988254949</v>
      </c>
      <c r="K27" s="21">
        <f t="shared" si="1"/>
        <v>0.88000000000000078</v>
      </c>
      <c r="L27" s="15">
        <f t="shared" si="2"/>
        <v>15.446666666666667</v>
      </c>
      <c r="M27" s="15">
        <f t="shared" si="7"/>
        <v>16.246666666666666</v>
      </c>
    </row>
    <row r="28" spans="1:13" ht="17" customHeight="1" thickBot="1">
      <c r="A28" s="50" t="s">
        <v>48</v>
      </c>
      <c r="B28" s="49" t="s">
        <v>49</v>
      </c>
      <c r="C28" s="68">
        <v>14.74</v>
      </c>
      <c r="D28" s="69">
        <v>15.15</v>
      </c>
      <c r="E28" s="69">
        <v>15.12</v>
      </c>
      <c r="F28" s="16"/>
      <c r="G28" s="16"/>
      <c r="H28" s="29"/>
      <c r="I28" s="11"/>
      <c r="J28" s="14">
        <f t="shared" si="0"/>
        <v>0.22854612955229242</v>
      </c>
      <c r="K28" s="21">
        <f t="shared" si="1"/>
        <v>0.41000000000000014</v>
      </c>
      <c r="L28" s="15">
        <f t="shared" si="2"/>
        <v>15.003333333333332</v>
      </c>
      <c r="M28" s="15">
        <f t="shared" si="7"/>
        <v>15.803333333333333</v>
      </c>
    </row>
    <row r="29" spans="1:13" ht="17" customHeight="1" thickBot="1">
      <c r="A29" s="44" t="s">
        <v>45</v>
      </c>
      <c r="B29" s="45" t="s">
        <v>42</v>
      </c>
      <c r="C29" s="68">
        <v>15.08</v>
      </c>
      <c r="D29" s="69">
        <v>15.96</v>
      </c>
      <c r="E29" s="69">
        <v>15.28</v>
      </c>
      <c r="F29" s="16"/>
      <c r="G29" s="16"/>
      <c r="H29" s="29"/>
      <c r="I29" s="11"/>
      <c r="J29" s="14">
        <f t="shared" si="0"/>
        <v>0.46130250378683241</v>
      </c>
      <c r="K29" s="21">
        <f t="shared" si="1"/>
        <v>0.88000000000000078</v>
      </c>
      <c r="L29" s="15">
        <f t="shared" si="2"/>
        <v>15.44</v>
      </c>
      <c r="M29" s="15">
        <f t="shared" si="7"/>
        <v>16.239999999999998</v>
      </c>
    </row>
    <row r="30" spans="1:13" ht="17" customHeight="1" thickBot="1">
      <c r="A30" s="46" t="s">
        <v>50</v>
      </c>
      <c r="B30" s="45" t="s">
        <v>49</v>
      </c>
      <c r="C30" s="75">
        <v>14.74</v>
      </c>
      <c r="D30" s="73">
        <v>15.15</v>
      </c>
      <c r="E30" s="73">
        <v>15.12</v>
      </c>
      <c r="F30" s="17"/>
      <c r="G30" s="17"/>
      <c r="H30" s="30"/>
      <c r="I30" s="12"/>
      <c r="J30" s="14">
        <f t="shared" si="0"/>
        <v>0.22854612955229242</v>
      </c>
      <c r="K30" s="21">
        <f t="shared" si="1"/>
        <v>0.41000000000000014</v>
      </c>
      <c r="L30" s="15">
        <f t="shared" si="2"/>
        <v>15.003333333333332</v>
      </c>
      <c r="M30" s="15">
        <f t="shared" si="7"/>
        <v>15.803333333333333</v>
      </c>
    </row>
  </sheetData>
  <mergeCells count="20">
    <mergeCell ref="A18:L18"/>
    <mergeCell ref="C3:C4"/>
    <mergeCell ref="D3:D4"/>
    <mergeCell ref="E3:E4"/>
    <mergeCell ref="G3:G4"/>
    <mergeCell ref="H3:H4"/>
    <mergeCell ref="J3:J4"/>
    <mergeCell ref="A5:L5"/>
    <mergeCell ref="M1:M2"/>
    <mergeCell ref="M3:M4"/>
    <mergeCell ref="A1:B2"/>
    <mergeCell ref="A3:A4"/>
    <mergeCell ref="B3:B4"/>
    <mergeCell ref="J1:J2"/>
    <mergeCell ref="K1:K2"/>
    <mergeCell ref="L3:L4"/>
    <mergeCell ref="F3:F4"/>
    <mergeCell ref="L1:L2"/>
    <mergeCell ref="I3:I4"/>
    <mergeCell ref="K3:K4"/>
  </mergeCells>
  <phoneticPr fontId="10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workbookViewId="0">
      <pane xSplit="19" ySplit="2" topLeftCell="AE135" activePane="bottomRight" state="frozenSplit"/>
      <selection pane="topRight" activeCell="D1" sqref="D1"/>
      <selection pane="bottomLeft" activeCell="A5" sqref="A5"/>
      <selection pane="bottomRight" activeCell="H141" sqref="H141:H153"/>
    </sheetView>
  </sheetViews>
  <sheetFormatPr baseColWidth="10" defaultColWidth="9" defaultRowHeight="13" x14ac:dyDescent="0"/>
  <cols>
    <col min="1" max="1" width="14.33203125" style="1" customWidth="1"/>
    <col min="2" max="2" width="10.1640625" style="3" customWidth="1"/>
    <col min="3" max="3" width="14" style="3" customWidth="1"/>
    <col min="4" max="4" width="11" style="3" customWidth="1"/>
    <col min="5" max="5" width="11.6640625" style="3" customWidth="1"/>
    <col min="6" max="6" width="15.83203125" style="3" customWidth="1"/>
    <col min="7" max="8" width="10.6640625" style="3" customWidth="1"/>
    <col min="9" max="9" width="9.83203125" style="1" customWidth="1"/>
    <col min="10" max="16384" width="9" style="1"/>
  </cols>
  <sheetData>
    <row r="1" spans="1:9">
      <c r="A1" s="7" t="s">
        <v>0</v>
      </c>
      <c r="B1" s="19" t="s">
        <v>79</v>
      </c>
      <c r="C1" s="8" t="s">
        <v>87</v>
      </c>
      <c r="D1" s="8" t="s">
        <v>11</v>
      </c>
      <c r="E1" s="8" t="s">
        <v>12</v>
      </c>
      <c r="F1" s="8" t="s">
        <v>13</v>
      </c>
      <c r="G1" s="8" t="s">
        <v>14</v>
      </c>
      <c r="H1" s="8" t="s">
        <v>98</v>
      </c>
    </row>
    <row r="2" spans="1:9">
      <c r="A2" s="7" t="s">
        <v>1</v>
      </c>
      <c r="B2" s="9" t="s">
        <v>2</v>
      </c>
      <c r="C2" s="77" t="s">
        <v>88</v>
      </c>
      <c r="D2" s="9" t="s">
        <v>2</v>
      </c>
      <c r="E2" s="9" t="s">
        <v>2</v>
      </c>
      <c r="F2" s="9" t="s">
        <v>2</v>
      </c>
      <c r="G2" s="9" t="s">
        <v>2</v>
      </c>
      <c r="H2" s="85" t="s">
        <v>89</v>
      </c>
    </row>
    <row r="4" spans="1:9" ht="39" customHeight="1">
      <c r="A4" s="115" t="s">
        <v>53</v>
      </c>
      <c r="B4" s="115"/>
      <c r="C4" s="115"/>
      <c r="D4" s="115"/>
      <c r="E4" s="115"/>
      <c r="F4" s="115"/>
      <c r="G4" s="115"/>
      <c r="H4" s="115"/>
    </row>
    <row r="5" spans="1:9">
      <c r="A5" s="5" t="s">
        <v>57</v>
      </c>
    </row>
    <row r="6" spans="1:9" ht="26.25" customHeight="1">
      <c r="A6" s="4" t="s">
        <v>18</v>
      </c>
      <c r="I6" s="4" t="s">
        <v>96</v>
      </c>
    </row>
    <row r="8" spans="1:9" ht="14">
      <c r="A8" s="38">
        <v>5</v>
      </c>
      <c r="B8" s="60">
        <v>0</v>
      </c>
      <c r="H8" s="18"/>
    </row>
    <row r="9" spans="1:9" ht="14">
      <c r="A9" s="38">
        <v>6</v>
      </c>
      <c r="B9" s="60">
        <v>3.5703662500000002</v>
      </c>
      <c r="C9" s="3">
        <v>5.0000000000000001E-3</v>
      </c>
      <c r="H9">
        <v>0</v>
      </c>
      <c r="I9" s="1">
        <v>6</v>
      </c>
    </row>
    <row r="10" spans="1:9" ht="14">
      <c r="A10" s="38">
        <v>7</v>
      </c>
      <c r="B10" s="60">
        <v>6.3073333333333004</v>
      </c>
      <c r="C10" s="3">
        <v>0.77249999999999996</v>
      </c>
      <c r="H10">
        <v>1.9757</v>
      </c>
      <c r="I10" s="1">
        <v>8</v>
      </c>
    </row>
    <row r="11" spans="1:9" ht="14">
      <c r="A11" s="38">
        <v>8</v>
      </c>
      <c r="B11" s="60">
        <v>9.5703662499999993</v>
      </c>
      <c r="C11" s="60">
        <v>1.54</v>
      </c>
      <c r="H11" s="57">
        <v>14.7392</v>
      </c>
      <c r="I11" s="1">
        <v>10</v>
      </c>
    </row>
    <row r="12" spans="1:9" ht="14">
      <c r="A12" s="38">
        <v>9</v>
      </c>
      <c r="B12" s="60">
        <v>12.379853750000001</v>
      </c>
      <c r="C12" s="3">
        <v>7.16</v>
      </c>
      <c r="H12" s="57">
        <v>21.026900000000001</v>
      </c>
      <c r="I12" s="1">
        <v>12</v>
      </c>
    </row>
    <row r="13" spans="1:9" ht="14">
      <c r="A13" s="38">
        <v>10</v>
      </c>
      <c r="B13" s="60">
        <v>16.307333333333315</v>
      </c>
      <c r="C13" s="3">
        <v>12.78</v>
      </c>
      <c r="H13" s="57">
        <v>31.579499999999999</v>
      </c>
      <c r="I13" s="1">
        <v>14</v>
      </c>
    </row>
    <row r="14" spans="1:9" ht="14">
      <c r="A14" s="38">
        <v>11</v>
      </c>
      <c r="B14" s="60">
        <v>20.635754500000001</v>
      </c>
      <c r="C14" s="3">
        <v>16.571999999999999</v>
      </c>
      <c r="H14" s="57">
        <v>45.095700000000001</v>
      </c>
      <c r="I14" s="1">
        <v>16</v>
      </c>
    </row>
    <row r="15" spans="1:9" ht="14">
      <c r="A15" s="38">
        <v>12</v>
      </c>
      <c r="B15" s="60">
        <v>23.940435600000001</v>
      </c>
      <c r="C15" s="3">
        <v>20.364000000000001</v>
      </c>
      <c r="H15" s="57">
        <v>48.843200000000003</v>
      </c>
      <c r="I15" s="1">
        <v>18</v>
      </c>
    </row>
    <row r="16" spans="1:9" ht="14">
      <c r="A16" s="38">
        <v>13</v>
      </c>
      <c r="B16" s="60">
        <v>26.026503999999999</v>
      </c>
      <c r="C16" s="3">
        <v>26.954999999999998</v>
      </c>
      <c r="H16" s="57">
        <v>48.921599999999998</v>
      </c>
      <c r="I16" s="1">
        <v>20</v>
      </c>
    </row>
    <row r="17" spans="1:9" ht="14">
      <c r="A17" s="38">
        <v>14</v>
      </c>
      <c r="B17" s="60">
        <v>31.000240666666684</v>
      </c>
      <c r="C17" s="3">
        <v>33.545999999999999</v>
      </c>
      <c r="H17" s="18"/>
    </row>
    <row r="18" spans="1:9" ht="14">
      <c r="A18" s="38">
        <v>15</v>
      </c>
      <c r="B18" s="60">
        <v>45.840463333333297</v>
      </c>
      <c r="C18" s="3">
        <v>39.895499999999998</v>
      </c>
      <c r="H18" s="18"/>
    </row>
    <row r="19" spans="1:9" ht="14">
      <c r="A19" s="38">
        <v>16</v>
      </c>
      <c r="B19" s="60">
        <v>48.921999999999997</v>
      </c>
      <c r="C19" s="3">
        <v>46.244999999999997</v>
      </c>
    </row>
    <row r="20" spans="1:9" ht="14">
      <c r="A20" s="38">
        <v>17</v>
      </c>
      <c r="B20" s="60">
        <v>48.921999999999997</v>
      </c>
      <c r="C20" s="3">
        <v>47.573999999999998</v>
      </c>
    </row>
    <row r="21" spans="1:9" ht="14">
      <c r="A21" s="38">
        <v>18</v>
      </c>
      <c r="B21" s="60">
        <v>48.921999999999997</v>
      </c>
      <c r="C21" s="3">
        <v>48.902999999999999</v>
      </c>
    </row>
    <row r="22" spans="1:9">
      <c r="A22" s="38">
        <v>19</v>
      </c>
      <c r="C22" s="3">
        <v>48.910499999999999</v>
      </c>
    </row>
    <row r="23" spans="1:9">
      <c r="A23" s="38">
        <v>20</v>
      </c>
      <c r="C23" s="3">
        <v>48.917999999999999</v>
      </c>
    </row>
    <row r="24" spans="1:9" ht="14">
      <c r="A24" s="38">
        <v>21</v>
      </c>
      <c r="H24" s="18"/>
    </row>
    <row r="25" spans="1:9" ht="26">
      <c r="A25" s="39" t="s">
        <v>20</v>
      </c>
      <c r="B25" s="3">
        <v>14.25</v>
      </c>
      <c r="C25" s="3">
        <v>14.9</v>
      </c>
      <c r="H25" s="3">
        <v>14.395</v>
      </c>
    </row>
    <row r="27" spans="1:9">
      <c r="A27" s="5" t="s">
        <v>59</v>
      </c>
    </row>
    <row r="28" spans="1:9">
      <c r="A28" s="4" t="s">
        <v>18</v>
      </c>
    </row>
    <row r="29" spans="1:9">
      <c r="A29" s="5"/>
    </row>
    <row r="30" spans="1:9" ht="14">
      <c r="A30" s="38">
        <v>5</v>
      </c>
      <c r="B30" s="60">
        <v>0</v>
      </c>
      <c r="C30" s="3">
        <v>0.73250000000000004</v>
      </c>
    </row>
    <row r="31" spans="1:9" ht="14">
      <c r="A31" s="38">
        <v>6</v>
      </c>
      <c r="B31" s="60">
        <v>1</v>
      </c>
      <c r="C31" s="3">
        <v>1.4510000000000001</v>
      </c>
      <c r="H31" s="57">
        <v>0</v>
      </c>
      <c r="I31" s="1">
        <v>6</v>
      </c>
    </row>
    <row r="32" spans="1:9" ht="14">
      <c r="A32" s="38">
        <v>7</v>
      </c>
      <c r="B32" s="60">
        <v>1.6600250000000001</v>
      </c>
      <c r="C32" s="3">
        <v>2.6775000000000002</v>
      </c>
      <c r="H32" s="57">
        <v>0.25090000000000001</v>
      </c>
      <c r="I32" s="1">
        <v>8</v>
      </c>
    </row>
    <row r="33" spans="1:9" ht="14">
      <c r="A33" s="38">
        <v>8</v>
      </c>
      <c r="B33" s="60">
        <v>2.2579337499999999</v>
      </c>
      <c r="C33" s="3">
        <v>3.9039999999999999</v>
      </c>
      <c r="H33" s="57">
        <v>3.2143999999999999</v>
      </c>
      <c r="I33" s="1">
        <v>10</v>
      </c>
    </row>
    <row r="34" spans="1:9" ht="14">
      <c r="A34" s="38">
        <v>9</v>
      </c>
      <c r="B34" s="60">
        <v>3.0786748768472898</v>
      </c>
      <c r="C34" s="3">
        <v>4.2948000000000004</v>
      </c>
      <c r="H34" s="57">
        <v>4.9077999999999999</v>
      </c>
      <c r="I34" s="1">
        <v>12</v>
      </c>
    </row>
    <row r="35" spans="1:9" ht="14">
      <c r="A35" s="38">
        <v>10</v>
      </c>
      <c r="B35" s="60">
        <v>4.2637066666666597</v>
      </c>
      <c r="C35" s="3">
        <v>4.6855000000000002</v>
      </c>
      <c r="H35" s="57">
        <v>7.7302</v>
      </c>
      <c r="I35" s="1">
        <v>14</v>
      </c>
    </row>
    <row r="36" spans="1:9" ht="14">
      <c r="A36" s="38">
        <v>11</v>
      </c>
      <c r="B36" s="60">
        <v>5.0729249999999997</v>
      </c>
      <c r="C36" s="3">
        <v>5.5010000000000003</v>
      </c>
      <c r="H36" s="57">
        <v>11.3523</v>
      </c>
      <c r="I36" s="1">
        <v>16</v>
      </c>
    </row>
    <row r="37" spans="1:9" ht="14">
      <c r="A37" s="38">
        <v>12</v>
      </c>
      <c r="B37" s="60">
        <v>6.0813280000000001</v>
      </c>
      <c r="C37" s="1">
        <v>6.3164999999999996</v>
      </c>
      <c r="H37" s="57">
        <v>12.230399999999999</v>
      </c>
      <c r="I37" s="1">
        <v>18</v>
      </c>
    </row>
    <row r="38" spans="1:9" ht="14">
      <c r="A38" s="38">
        <v>13</v>
      </c>
      <c r="B38" s="60">
        <v>6.4941300000000002</v>
      </c>
      <c r="C38" s="1">
        <v>7.6227</v>
      </c>
      <c r="H38" s="57">
        <v>12.230399999999999</v>
      </c>
      <c r="I38" s="1">
        <v>20</v>
      </c>
    </row>
    <row r="39" spans="1:9" ht="14">
      <c r="A39" s="38">
        <v>14</v>
      </c>
      <c r="B39" s="60">
        <v>8.0611280000000001</v>
      </c>
      <c r="C39" s="1">
        <v>8.9290000000000003</v>
      </c>
    </row>
    <row r="40" spans="1:9" ht="14">
      <c r="A40" s="38">
        <v>15</v>
      </c>
      <c r="B40" s="60">
        <v>11.091801</v>
      </c>
      <c r="C40" s="1">
        <v>10.3843</v>
      </c>
    </row>
    <row r="41" spans="1:9" ht="14">
      <c r="A41" s="38">
        <v>16</v>
      </c>
      <c r="B41" s="60">
        <v>12.23</v>
      </c>
      <c r="C41" s="1">
        <v>11.839499999999999</v>
      </c>
    </row>
    <row r="42" spans="1:9" ht="14">
      <c r="A42" s="38">
        <v>17</v>
      </c>
      <c r="B42" s="60">
        <v>12.23</v>
      </c>
      <c r="C42" s="1">
        <v>12.0335</v>
      </c>
    </row>
    <row r="43" spans="1:9">
      <c r="A43" s="38">
        <v>18</v>
      </c>
      <c r="C43" s="1">
        <v>12.227499999999999</v>
      </c>
    </row>
    <row r="44" spans="1:9">
      <c r="A44" s="38">
        <v>19</v>
      </c>
      <c r="C44" s="1">
        <v>12.228999999999999</v>
      </c>
    </row>
    <row r="45" spans="1:9">
      <c r="A45" s="38">
        <v>20</v>
      </c>
      <c r="C45" s="1">
        <v>12.230499999999999</v>
      </c>
    </row>
    <row r="46" spans="1:9">
      <c r="A46" s="38">
        <v>21</v>
      </c>
    </row>
    <row r="47" spans="1:9" ht="26">
      <c r="A47" s="39" t="s">
        <v>20</v>
      </c>
      <c r="B47" s="3">
        <v>14.11</v>
      </c>
      <c r="C47" s="3">
        <v>14.6</v>
      </c>
      <c r="H47" s="3">
        <v>14.46</v>
      </c>
    </row>
    <row r="49" spans="1:9">
      <c r="A49" s="5" t="s">
        <v>60</v>
      </c>
    </row>
    <row r="50" spans="1:9">
      <c r="A50" s="4" t="s">
        <v>18</v>
      </c>
    </row>
    <row r="51" spans="1:9">
      <c r="A51" s="2"/>
    </row>
    <row r="52" spans="1:9" ht="14">
      <c r="A52" s="38">
        <v>5</v>
      </c>
      <c r="B52" s="60">
        <v>3.0703662500000002</v>
      </c>
    </row>
    <row r="53" spans="1:9" ht="14">
      <c r="A53" s="38">
        <v>6</v>
      </c>
      <c r="B53" s="60">
        <v>7.1073333333333002</v>
      </c>
      <c r="C53" s="38">
        <v>1.2629999999999999</v>
      </c>
      <c r="G53"/>
      <c r="H53" s="80">
        <v>3.8258999999999999</v>
      </c>
      <c r="I53" s="81">
        <v>6</v>
      </c>
    </row>
    <row r="54" spans="1:9" ht="14">
      <c r="A54" s="38">
        <v>7</v>
      </c>
      <c r="B54" s="60">
        <v>9.9303662500000005</v>
      </c>
      <c r="C54" s="3">
        <v>7.4859999999999998</v>
      </c>
      <c r="G54"/>
      <c r="H54" s="80">
        <v>15.6173</v>
      </c>
      <c r="I54" s="81">
        <v>8</v>
      </c>
    </row>
    <row r="55" spans="1:9" ht="14">
      <c r="A55" s="38">
        <v>8</v>
      </c>
      <c r="B55" s="60">
        <v>12.87385375</v>
      </c>
      <c r="C55" s="3">
        <v>13.709</v>
      </c>
      <c r="G55" s="57"/>
      <c r="H55" s="80">
        <v>18.000599999999999</v>
      </c>
      <c r="I55" s="81">
        <v>10</v>
      </c>
    </row>
    <row r="56" spans="1:9" ht="14">
      <c r="A56" s="38">
        <v>9</v>
      </c>
      <c r="B56" s="60">
        <v>16.307333333333315</v>
      </c>
      <c r="C56" s="3">
        <v>15.324</v>
      </c>
      <c r="G56" s="57"/>
      <c r="H56" s="80">
        <v>24.350999999999999</v>
      </c>
      <c r="I56" s="81">
        <v>12</v>
      </c>
    </row>
    <row r="57" spans="1:9" ht="14">
      <c r="A57" s="38">
        <v>10</v>
      </c>
      <c r="B57" s="60">
        <v>18.487333</v>
      </c>
      <c r="C57" s="3">
        <v>16.939</v>
      </c>
      <c r="G57" s="57"/>
      <c r="H57" s="80">
        <v>31.78</v>
      </c>
      <c r="I57" s="81">
        <v>14</v>
      </c>
    </row>
    <row r="58" spans="1:9" ht="14">
      <c r="A58" s="38">
        <v>11</v>
      </c>
      <c r="B58" s="60">
        <v>20.635754500000001</v>
      </c>
      <c r="C58" s="3">
        <v>20.154499999999999</v>
      </c>
      <c r="G58" s="57"/>
      <c r="H58" s="80">
        <v>45.095700000000001</v>
      </c>
      <c r="I58" s="81">
        <v>16</v>
      </c>
    </row>
    <row r="59" spans="1:9" ht="14">
      <c r="A59" s="38">
        <v>12</v>
      </c>
      <c r="B59" s="60">
        <v>23.940435600000001</v>
      </c>
      <c r="C59" s="3">
        <v>23.37</v>
      </c>
      <c r="G59" s="57"/>
      <c r="H59" s="80">
        <v>48.843200000000003</v>
      </c>
      <c r="I59" s="81">
        <v>18</v>
      </c>
    </row>
    <row r="60" spans="1:9" ht="14">
      <c r="A60" s="38">
        <v>13</v>
      </c>
      <c r="B60" s="60">
        <v>26.026503999999999</v>
      </c>
      <c r="C60" s="3">
        <v>28.950500000000002</v>
      </c>
      <c r="G60" s="57"/>
      <c r="H60" s="80">
        <v>48.921599999999998</v>
      </c>
      <c r="I60" s="81">
        <v>20</v>
      </c>
    </row>
    <row r="61" spans="1:9" ht="14">
      <c r="A61" s="38">
        <v>14</v>
      </c>
      <c r="B61" s="60">
        <v>33.000240666666699</v>
      </c>
      <c r="C61" s="3">
        <v>34.530999999999999</v>
      </c>
      <c r="H61" s="82"/>
      <c r="I61" s="81"/>
    </row>
    <row r="62" spans="1:9" ht="14">
      <c r="A62" s="38">
        <v>15</v>
      </c>
      <c r="B62" s="60">
        <v>46.9304633333333</v>
      </c>
      <c r="C62" s="3">
        <v>40.518000000000001</v>
      </c>
      <c r="H62" s="83"/>
      <c r="I62" s="81"/>
    </row>
    <row r="63" spans="1:9" ht="14">
      <c r="A63" s="38">
        <v>16</v>
      </c>
      <c r="B63" s="60">
        <v>48.921999999999997</v>
      </c>
      <c r="C63" s="3">
        <v>46.505000000000003</v>
      </c>
      <c r="H63" s="83"/>
      <c r="I63" s="81"/>
    </row>
    <row r="64" spans="1:9" ht="14">
      <c r="A64" s="38">
        <v>17</v>
      </c>
      <c r="B64" s="60">
        <v>48.921999999999997</v>
      </c>
      <c r="C64" s="3">
        <v>47.704000000000001</v>
      </c>
      <c r="H64" s="83"/>
      <c r="I64" s="81"/>
    </row>
    <row r="65" spans="1:9" ht="14">
      <c r="A65" s="38">
        <v>18</v>
      </c>
      <c r="B65" s="60">
        <v>48.921999999999997</v>
      </c>
      <c r="C65" s="3">
        <v>48.902999999999999</v>
      </c>
      <c r="H65" s="83"/>
      <c r="I65" s="81"/>
    </row>
    <row r="66" spans="1:9" ht="14">
      <c r="A66" s="38">
        <v>19</v>
      </c>
      <c r="C66" s="3">
        <v>48.910499999999999</v>
      </c>
      <c r="H66" s="83"/>
      <c r="I66" s="81"/>
    </row>
    <row r="67" spans="1:9" ht="14">
      <c r="A67" s="38">
        <v>20</v>
      </c>
      <c r="C67" s="3">
        <v>48.917999999999999</v>
      </c>
      <c r="H67" s="83"/>
      <c r="I67" s="81"/>
    </row>
    <row r="68" spans="1:9">
      <c r="A68" s="38">
        <v>21</v>
      </c>
      <c r="H68" s="82"/>
      <c r="I68" s="81"/>
    </row>
    <row r="69" spans="1:9" ht="26">
      <c r="A69" s="39" t="s">
        <v>20</v>
      </c>
      <c r="B69" s="3">
        <v>14.08</v>
      </c>
      <c r="C69" s="3">
        <v>14.8</v>
      </c>
      <c r="H69" s="82">
        <v>14.37</v>
      </c>
      <c r="I69" s="81"/>
    </row>
    <row r="71" spans="1:9">
      <c r="A71" s="5" t="s">
        <v>62</v>
      </c>
    </row>
    <row r="72" spans="1:9">
      <c r="A72" s="4" t="s">
        <v>18</v>
      </c>
    </row>
    <row r="73" spans="1:9">
      <c r="A73" s="2"/>
    </row>
    <row r="74" spans="1:9" ht="14">
      <c r="A74" s="38">
        <v>5</v>
      </c>
      <c r="B74" s="60">
        <v>0.76002499999999995</v>
      </c>
      <c r="C74" s="3">
        <v>0.73250000000000004</v>
      </c>
    </row>
    <row r="75" spans="1:9" ht="14">
      <c r="A75" s="38">
        <v>6</v>
      </c>
      <c r="B75" s="60">
        <v>1.360025</v>
      </c>
      <c r="C75" s="3">
        <v>1.4510000000000001</v>
      </c>
      <c r="G75" s="57"/>
      <c r="H75" s="57">
        <v>0.34499999999999997</v>
      </c>
      <c r="I75" s="1">
        <v>6</v>
      </c>
    </row>
    <row r="76" spans="1:9" ht="14">
      <c r="A76" s="38">
        <v>7</v>
      </c>
      <c r="B76" s="60">
        <v>2.0579337500000001</v>
      </c>
      <c r="C76" s="3">
        <v>2.6775000000000002</v>
      </c>
      <c r="G76" s="57"/>
      <c r="H76" s="57">
        <v>3.6063999999999998</v>
      </c>
      <c r="I76" s="1">
        <v>8</v>
      </c>
    </row>
    <row r="77" spans="1:9" ht="14">
      <c r="A77" s="38">
        <v>8</v>
      </c>
      <c r="B77" s="60">
        <v>3.0786748768472898</v>
      </c>
      <c r="C77" s="3">
        <v>3.9039999999999999</v>
      </c>
      <c r="G77" s="57"/>
      <c r="H77" s="57">
        <v>4.1551999999999998</v>
      </c>
      <c r="I77" s="1">
        <v>10</v>
      </c>
    </row>
    <row r="78" spans="1:9" ht="14">
      <c r="A78" s="38">
        <v>9</v>
      </c>
      <c r="B78" s="60">
        <v>4.0337066666666601</v>
      </c>
      <c r="C78" s="3">
        <v>4.2948000000000004</v>
      </c>
      <c r="G78" s="57"/>
      <c r="H78" s="57">
        <v>5.5820999999999996</v>
      </c>
      <c r="I78" s="1">
        <v>12</v>
      </c>
    </row>
    <row r="79" spans="1:9" ht="14">
      <c r="A79" s="38">
        <v>10</v>
      </c>
      <c r="B79" s="60">
        <v>4.7370666666665997</v>
      </c>
      <c r="C79" s="3">
        <v>4.6855000000000002</v>
      </c>
      <c r="G79" s="57"/>
      <c r="H79" s="57">
        <v>7.8243</v>
      </c>
      <c r="I79" s="1">
        <v>14</v>
      </c>
    </row>
    <row r="80" spans="1:9" ht="14">
      <c r="A80" s="38">
        <v>11</v>
      </c>
      <c r="B80" s="60">
        <v>5.3729250000000004</v>
      </c>
      <c r="C80" s="3">
        <v>5.5010000000000003</v>
      </c>
      <c r="G80" s="57"/>
      <c r="H80" s="57">
        <v>11.3523</v>
      </c>
      <c r="I80" s="1">
        <v>16</v>
      </c>
    </row>
    <row r="81" spans="1:9" ht="14">
      <c r="A81" s="38">
        <v>12</v>
      </c>
      <c r="B81" s="60">
        <v>6.0813280000000001</v>
      </c>
      <c r="C81" s="1">
        <v>6.3164999999999996</v>
      </c>
      <c r="D81" s="1"/>
      <c r="F81" s="1"/>
      <c r="G81" s="57"/>
      <c r="H81" s="57">
        <v>12.230399999999999</v>
      </c>
      <c r="I81" s="1">
        <v>18</v>
      </c>
    </row>
    <row r="82" spans="1:9" ht="14">
      <c r="A82" s="38">
        <v>13</v>
      </c>
      <c r="B82" s="60">
        <v>6.79413</v>
      </c>
      <c r="C82" s="1">
        <v>7.6227</v>
      </c>
      <c r="D82" s="1"/>
      <c r="F82" s="1"/>
      <c r="G82" s="57"/>
      <c r="H82" s="57">
        <v>12.230399999999999</v>
      </c>
      <c r="I82" s="1">
        <v>20</v>
      </c>
    </row>
    <row r="83" spans="1:9" ht="14">
      <c r="A83" s="38">
        <v>14</v>
      </c>
      <c r="B83" s="60">
        <v>8.1623769999999993</v>
      </c>
      <c r="C83" s="1">
        <v>8.9290000000000003</v>
      </c>
      <c r="D83" s="1"/>
      <c r="F83" s="1"/>
      <c r="G83" s="1"/>
      <c r="H83" s="1"/>
    </row>
    <row r="84" spans="1:9" ht="14">
      <c r="A84" s="38">
        <v>15</v>
      </c>
      <c r="B84" s="60">
        <v>11.091801</v>
      </c>
      <c r="C84" s="1">
        <v>10.3843</v>
      </c>
      <c r="D84" s="1"/>
      <c r="F84" s="1"/>
      <c r="G84" s="1"/>
      <c r="H84" s="1"/>
    </row>
    <row r="85" spans="1:9" ht="14">
      <c r="A85" s="38">
        <v>16</v>
      </c>
      <c r="B85" s="60">
        <v>12.23</v>
      </c>
      <c r="C85" s="1">
        <v>11.839499999999999</v>
      </c>
      <c r="D85" s="1"/>
      <c r="F85" s="1"/>
      <c r="G85" s="1"/>
      <c r="H85" s="1"/>
    </row>
    <row r="86" spans="1:9" ht="14">
      <c r="A86" s="38">
        <v>17</v>
      </c>
      <c r="B86" s="60">
        <v>12.23</v>
      </c>
      <c r="C86" s="1">
        <v>12.0335</v>
      </c>
      <c r="D86" s="1"/>
      <c r="F86" s="1"/>
      <c r="G86" s="1"/>
      <c r="H86" s="1"/>
    </row>
    <row r="87" spans="1:9" ht="14">
      <c r="A87" s="38">
        <v>18</v>
      </c>
      <c r="B87" s="60">
        <v>12.23</v>
      </c>
      <c r="C87" s="1">
        <v>12.227499999999999</v>
      </c>
      <c r="D87" s="1"/>
      <c r="F87" s="1"/>
      <c r="G87" s="1"/>
      <c r="H87" s="1"/>
    </row>
    <row r="88" spans="1:9">
      <c r="A88" s="38">
        <v>19</v>
      </c>
      <c r="B88" s="1"/>
      <c r="C88" s="1">
        <v>12.228999999999999</v>
      </c>
      <c r="D88" s="1"/>
      <c r="F88" s="1"/>
      <c r="G88" s="1"/>
      <c r="H88" s="1"/>
    </row>
    <row r="89" spans="1:9">
      <c r="A89" s="38">
        <v>20</v>
      </c>
      <c r="B89" s="1"/>
      <c r="C89" s="1">
        <v>12.230499999999999</v>
      </c>
      <c r="D89" s="1"/>
      <c r="F89" s="1"/>
      <c r="G89" s="1"/>
      <c r="H89" s="1"/>
    </row>
    <row r="90" spans="1:9">
      <c r="A90" s="38">
        <v>21</v>
      </c>
      <c r="B90" s="1"/>
      <c r="C90" s="1"/>
      <c r="D90" s="1"/>
      <c r="F90" s="1"/>
      <c r="G90" s="1"/>
      <c r="H90" s="1"/>
    </row>
    <row r="91" spans="1:9" ht="26">
      <c r="A91" s="39" t="s">
        <v>20</v>
      </c>
      <c r="B91" s="1">
        <v>14.11</v>
      </c>
      <c r="C91" s="1">
        <v>14.6</v>
      </c>
      <c r="D91" s="1"/>
      <c r="E91" s="1"/>
      <c r="F91" s="1"/>
      <c r="G91" s="1"/>
      <c r="H91" s="1">
        <v>14.46</v>
      </c>
    </row>
    <row r="92" spans="1:9" ht="50" customHeight="1">
      <c r="A92" s="115" t="s">
        <v>51</v>
      </c>
      <c r="B92" s="115"/>
      <c r="C92" s="115"/>
      <c r="D92" s="115"/>
      <c r="E92" s="115"/>
      <c r="F92" s="115"/>
      <c r="G92" s="115"/>
      <c r="H92" s="115"/>
    </row>
    <row r="93" spans="1:9">
      <c r="A93" s="5" t="s">
        <v>63</v>
      </c>
      <c r="B93" s="1"/>
      <c r="C93" s="1"/>
      <c r="D93" s="1"/>
      <c r="E93" s="1"/>
      <c r="F93" s="1"/>
      <c r="G93" s="1"/>
      <c r="H93" s="1"/>
    </row>
    <row r="94" spans="1:9">
      <c r="A94" s="4" t="s">
        <v>18</v>
      </c>
      <c r="B94" s="1"/>
      <c r="C94" s="1"/>
      <c r="D94" s="1"/>
      <c r="E94" s="1"/>
      <c r="F94" s="1"/>
      <c r="G94" s="1"/>
      <c r="H94" s="1"/>
    </row>
    <row r="95" spans="1:9">
      <c r="A95" s="6"/>
      <c r="B95" s="1"/>
      <c r="C95" s="1"/>
      <c r="D95" s="1"/>
      <c r="E95" s="1"/>
      <c r="F95" s="1"/>
      <c r="G95" s="1"/>
      <c r="H95" s="1"/>
    </row>
    <row r="96" spans="1:9" ht="14">
      <c r="A96" s="38">
        <v>5</v>
      </c>
      <c r="B96" s="60">
        <v>0.10050000000000001</v>
      </c>
      <c r="C96" s="60">
        <v>2.3300000000000001E-2</v>
      </c>
    </row>
    <row r="97" spans="1:9" ht="14">
      <c r="A97" s="38">
        <v>6</v>
      </c>
      <c r="B97" s="60">
        <v>1.01685604</v>
      </c>
      <c r="C97" s="60">
        <v>4.65E-2</v>
      </c>
      <c r="G97" s="57"/>
      <c r="H97" s="80">
        <v>0.34499999999999997</v>
      </c>
      <c r="I97" s="81">
        <v>6</v>
      </c>
    </row>
    <row r="98" spans="1:9" ht="14">
      <c r="A98" s="38">
        <v>7</v>
      </c>
      <c r="B98" s="60">
        <v>1.7338210599999999</v>
      </c>
      <c r="C98" s="60">
        <v>1.1357999999999999</v>
      </c>
      <c r="G98" s="57"/>
      <c r="H98" s="80">
        <v>3.6063999999999998</v>
      </c>
      <c r="I98" s="81">
        <v>8</v>
      </c>
    </row>
    <row r="99" spans="1:9" ht="14">
      <c r="A99" s="38">
        <v>8</v>
      </c>
      <c r="B99" s="60">
        <v>2.4697067819999998</v>
      </c>
      <c r="C99" s="60">
        <v>2.2250000000000001</v>
      </c>
      <c r="G99" s="57"/>
      <c r="H99" s="80">
        <v>4.1551999999999998</v>
      </c>
      <c r="I99" s="81">
        <v>10</v>
      </c>
    </row>
    <row r="100" spans="1:9" ht="14">
      <c r="A100" s="38">
        <v>9</v>
      </c>
      <c r="B100" s="60">
        <v>3.3133214999999998</v>
      </c>
      <c r="C100" s="60">
        <v>3.1741999999999999</v>
      </c>
      <c r="G100" s="57"/>
      <c r="H100" s="80">
        <v>5.5820999999999996</v>
      </c>
      <c r="I100" s="81">
        <v>12</v>
      </c>
    </row>
    <row r="101" spans="1:9" ht="14">
      <c r="A101" s="38">
        <v>10</v>
      </c>
      <c r="B101" s="60">
        <v>4.52896228</v>
      </c>
      <c r="C101" s="60">
        <v>4.1234999999999999</v>
      </c>
      <c r="G101" s="57"/>
      <c r="H101" s="80">
        <v>7.8243</v>
      </c>
      <c r="I101" s="81">
        <v>14</v>
      </c>
    </row>
    <row r="102" spans="1:9" ht="14">
      <c r="A102" s="38">
        <v>11</v>
      </c>
      <c r="B102" s="60">
        <v>5.3199606099999999</v>
      </c>
      <c r="C102" s="60">
        <v>4.9390000000000001</v>
      </c>
      <c r="G102" s="57"/>
      <c r="H102" s="80">
        <v>11.3523</v>
      </c>
      <c r="I102" s="81">
        <v>16</v>
      </c>
    </row>
    <row r="103" spans="1:9" ht="14">
      <c r="A103" s="38">
        <v>12</v>
      </c>
      <c r="B103" s="60">
        <v>6.2557516800000004</v>
      </c>
      <c r="C103" s="60">
        <v>5.7545000000000002</v>
      </c>
      <c r="D103" s="1"/>
      <c r="G103" s="57"/>
      <c r="H103" s="80">
        <v>12.230399999999999</v>
      </c>
      <c r="I103" s="81">
        <v>18</v>
      </c>
    </row>
    <row r="104" spans="1:9" ht="14">
      <c r="A104" s="38">
        <v>13</v>
      </c>
      <c r="B104" s="60">
        <v>6.7908358599999996</v>
      </c>
      <c r="C104" s="60">
        <v>7.35</v>
      </c>
      <c r="D104" s="1"/>
      <c r="F104" s="1"/>
      <c r="G104" s="57"/>
      <c r="H104" s="80">
        <v>12.230399999999999</v>
      </c>
      <c r="I104" s="81">
        <v>20</v>
      </c>
    </row>
    <row r="105" spans="1:9" ht="14">
      <c r="A105" s="38">
        <v>14</v>
      </c>
      <c r="B105" s="60">
        <v>8.5097599499999994</v>
      </c>
      <c r="C105" s="60">
        <v>8.9454999999999991</v>
      </c>
      <c r="D105" s="1"/>
      <c r="F105" s="1"/>
      <c r="G105" s="1"/>
      <c r="H105" s="81"/>
      <c r="I105" s="81"/>
    </row>
    <row r="106" spans="1:9" ht="14">
      <c r="A106" s="38">
        <v>15</v>
      </c>
      <c r="B106" s="60">
        <v>11.617456000000001</v>
      </c>
      <c r="C106" s="60">
        <v>10.3925</v>
      </c>
      <c r="D106" s="1"/>
      <c r="F106" s="1"/>
      <c r="G106" s="1"/>
      <c r="H106" s="81"/>
      <c r="I106" s="81"/>
    </row>
    <row r="107" spans="1:9" ht="14">
      <c r="A107" s="38">
        <v>16</v>
      </c>
      <c r="B107" s="60">
        <v>12.23</v>
      </c>
      <c r="C107" s="60">
        <v>11.839499999999999</v>
      </c>
      <c r="D107" s="1"/>
      <c r="F107" s="1"/>
      <c r="G107" s="1"/>
      <c r="H107" s="81"/>
      <c r="I107" s="81"/>
    </row>
    <row r="108" spans="1:9" ht="14">
      <c r="A108" s="38">
        <v>17</v>
      </c>
      <c r="B108" s="60">
        <v>12.23</v>
      </c>
      <c r="C108" s="60">
        <v>12.0335</v>
      </c>
      <c r="D108" s="1"/>
      <c r="F108" s="1"/>
      <c r="G108" s="1"/>
      <c r="H108" s="81"/>
      <c r="I108" s="81"/>
    </row>
    <row r="109" spans="1:9" ht="14">
      <c r="A109" s="38">
        <v>18</v>
      </c>
      <c r="B109" s="60">
        <v>12.23</v>
      </c>
      <c r="C109" s="1">
        <v>12.227499999999999</v>
      </c>
      <c r="D109" s="1"/>
      <c r="F109" s="1"/>
      <c r="G109" s="1"/>
      <c r="H109" s="81"/>
      <c r="I109" s="81"/>
    </row>
    <row r="110" spans="1:9">
      <c r="A110" s="38">
        <v>19</v>
      </c>
      <c r="B110" s="1"/>
      <c r="C110" s="1">
        <v>12.228999999999999</v>
      </c>
      <c r="D110" s="1"/>
      <c r="F110" s="1"/>
      <c r="G110" s="1"/>
      <c r="H110" s="81"/>
      <c r="I110" s="81"/>
    </row>
    <row r="111" spans="1:9">
      <c r="A111" s="38">
        <v>20</v>
      </c>
      <c r="B111" s="1"/>
      <c r="C111" s="1">
        <v>12.230499999999999</v>
      </c>
      <c r="D111" s="1"/>
      <c r="F111" s="1"/>
      <c r="G111" s="1"/>
      <c r="H111" s="81"/>
      <c r="I111" s="81"/>
    </row>
    <row r="112" spans="1:9">
      <c r="A112" s="38">
        <v>21</v>
      </c>
      <c r="B112" s="1"/>
      <c r="C112" s="1"/>
      <c r="D112" s="1"/>
      <c r="F112" s="1"/>
      <c r="G112" s="1"/>
      <c r="H112" s="81"/>
      <c r="I112" s="81"/>
    </row>
    <row r="113" spans="1:9" ht="26">
      <c r="A113" s="39" t="s">
        <v>20</v>
      </c>
      <c r="B113" s="3">
        <v>14.1</v>
      </c>
      <c r="C113" s="1">
        <v>14.6</v>
      </c>
      <c r="D113" s="1"/>
      <c r="F113" s="1"/>
      <c r="G113" s="1"/>
      <c r="H113" s="81">
        <v>14.46</v>
      </c>
      <c r="I113" s="81"/>
    </row>
    <row r="115" spans="1:9">
      <c r="A115" s="5" t="s">
        <v>64</v>
      </c>
      <c r="B115" s="1"/>
      <c r="C115" s="1"/>
      <c r="D115" s="1"/>
      <c r="E115" s="1"/>
      <c r="F115" s="1"/>
      <c r="G115" s="1"/>
      <c r="H115" s="1"/>
    </row>
    <row r="116" spans="1:9">
      <c r="A116" s="4" t="s">
        <v>18</v>
      </c>
      <c r="B116" s="1"/>
      <c r="C116" s="1"/>
      <c r="D116" s="1"/>
      <c r="E116" s="1"/>
      <c r="F116" s="1"/>
      <c r="G116" s="1"/>
      <c r="H116" s="1"/>
    </row>
    <row r="117" spans="1:9">
      <c r="A117" s="6"/>
      <c r="B117" s="1"/>
      <c r="C117" s="1"/>
      <c r="D117" s="1"/>
      <c r="E117" s="1"/>
      <c r="F117" s="1"/>
      <c r="G117" s="1"/>
      <c r="H117" s="1"/>
    </row>
    <row r="118" spans="1:9" ht="14">
      <c r="A118" s="38">
        <v>5</v>
      </c>
      <c r="B118">
        <v>1.1043369220000001</v>
      </c>
    </row>
    <row r="119" spans="1:9" ht="14">
      <c r="A119" s="38">
        <v>6</v>
      </c>
      <c r="B119" s="60">
        <v>3.8533395210000001</v>
      </c>
      <c r="C119" s="3">
        <v>0</v>
      </c>
      <c r="G119"/>
      <c r="H119" s="57">
        <v>1.0506</v>
      </c>
      <c r="I119" s="1">
        <v>6</v>
      </c>
    </row>
    <row r="120" spans="1:9" ht="14">
      <c r="A120" s="38">
        <v>7</v>
      </c>
      <c r="B120" s="60">
        <v>5.5727742559999998</v>
      </c>
      <c r="C120" s="3">
        <v>0.67049999999999998</v>
      </c>
      <c r="G120"/>
      <c r="H120" s="57">
        <v>14.551</v>
      </c>
      <c r="I120" s="1">
        <v>8</v>
      </c>
    </row>
    <row r="121" spans="1:9" ht="14">
      <c r="A121" s="38">
        <v>8</v>
      </c>
      <c r="B121" s="60">
        <v>8.1945096270000004</v>
      </c>
      <c r="C121" s="3">
        <v>1.341</v>
      </c>
      <c r="G121" s="57"/>
      <c r="H121" s="57">
        <v>17.734100000000002</v>
      </c>
      <c r="I121" s="1">
        <v>10</v>
      </c>
    </row>
    <row r="122" spans="1:9" ht="14">
      <c r="A122" s="38">
        <v>9</v>
      </c>
      <c r="B122" s="60">
        <v>11.81950795</v>
      </c>
      <c r="C122" s="3">
        <v>7.093</v>
      </c>
      <c r="G122" s="57"/>
      <c r="H122" s="57">
        <v>24.4451</v>
      </c>
      <c r="I122" s="1">
        <v>12</v>
      </c>
    </row>
    <row r="123" spans="1:9" ht="14">
      <c r="A123" s="38">
        <v>10</v>
      </c>
      <c r="B123" s="60">
        <v>15.825995806</v>
      </c>
      <c r="C123" s="3">
        <v>12.845000000000001</v>
      </c>
      <c r="G123" s="57"/>
      <c r="H123" s="57">
        <v>34.903700000000001</v>
      </c>
      <c r="I123" s="1">
        <v>14</v>
      </c>
    </row>
    <row r="124" spans="1:9" ht="14">
      <c r="A124" s="38">
        <v>11</v>
      </c>
      <c r="B124" s="60">
        <v>19.135615288</v>
      </c>
      <c r="C124" s="3">
        <v>16.491</v>
      </c>
      <c r="G124" s="57"/>
      <c r="H124" s="57">
        <v>46.632300000000001</v>
      </c>
      <c r="I124" s="1">
        <v>16</v>
      </c>
    </row>
    <row r="125" spans="1:9" ht="14">
      <c r="A125" s="38">
        <v>12</v>
      </c>
      <c r="B125" s="60">
        <v>21.853339520999999</v>
      </c>
      <c r="C125" s="1">
        <v>20.137</v>
      </c>
      <c r="D125" s="1"/>
      <c r="F125" s="1"/>
      <c r="G125" s="57"/>
      <c r="H125" s="57">
        <v>48.921599999999998</v>
      </c>
      <c r="I125" s="1">
        <v>18</v>
      </c>
    </row>
    <row r="126" spans="1:9" ht="14">
      <c r="A126" s="38">
        <v>13</v>
      </c>
      <c r="B126" s="60">
        <v>26.026503999999999</v>
      </c>
      <c r="C126" s="1">
        <v>26.594999999999999</v>
      </c>
      <c r="D126" s="1"/>
      <c r="F126" s="1"/>
      <c r="G126" s="57"/>
      <c r="H126" s="57">
        <v>48.921599999999998</v>
      </c>
      <c r="I126" s="1">
        <v>20</v>
      </c>
    </row>
    <row r="127" spans="1:9" ht="14">
      <c r="A127" s="38">
        <v>14</v>
      </c>
      <c r="B127" s="63">
        <v>32.509782209999997</v>
      </c>
      <c r="C127" s="3">
        <v>33.052999999999997</v>
      </c>
    </row>
    <row r="128" spans="1:9" ht="14">
      <c r="A128" s="38">
        <v>15</v>
      </c>
      <c r="B128" s="63">
        <v>40.117345550000003</v>
      </c>
      <c r="C128" s="3">
        <v>39.793999999999997</v>
      </c>
    </row>
    <row r="129" spans="1:9" ht="14">
      <c r="A129" s="38">
        <v>16</v>
      </c>
      <c r="B129" s="60">
        <v>48.921999999999997</v>
      </c>
      <c r="C129" s="3">
        <v>46.534999999999997</v>
      </c>
    </row>
    <row r="130" spans="1:9" ht="14">
      <c r="A130" s="38">
        <v>17</v>
      </c>
      <c r="B130" s="60">
        <v>48.921999999999997</v>
      </c>
      <c r="C130" s="3">
        <v>47.673000000000002</v>
      </c>
    </row>
    <row r="131" spans="1:9" ht="14">
      <c r="A131" s="38">
        <v>18</v>
      </c>
      <c r="B131" s="60">
        <v>48.921999999999997</v>
      </c>
      <c r="C131" s="3">
        <v>48.811</v>
      </c>
    </row>
    <row r="132" spans="1:9">
      <c r="A132" s="38">
        <v>19</v>
      </c>
      <c r="C132" s="3">
        <v>48.8645</v>
      </c>
    </row>
    <row r="133" spans="1:9">
      <c r="A133" s="38">
        <v>20</v>
      </c>
      <c r="C133" s="3">
        <v>48.917999999999999</v>
      </c>
    </row>
    <row r="134" spans="1:9">
      <c r="A134" s="38">
        <v>21</v>
      </c>
    </row>
    <row r="135" spans="1:9" ht="26">
      <c r="A135" s="39" t="s">
        <v>20</v>
      </c>
      <c r="B135" s="3">
        <v>14.23</v>
      </c>
      <c r="C135" s="3">
        <v>14.9</v>
      </c>
      <c r="H135" s="3">
        <v>13.875</v>
      </c>
    </row>
    <row r="137" spans="1:9">
      <c r="A137" s="5" t="s">
        <v>65</v>
      </c>
    </row>
    <row r="138" spans="1:9">
      <c r="A138" s="4" t="s">
        <v>18</v>
      </c>
    </row>
    <row r="139" spans="1:9">
      <c r="A139" s="6"/>
      <c r="B139" s="19" t="s">
        <v>83</v>
      </c>
      <c r="C139" s="19" t="s">
        <v>87</v>
      </c>
      <c r="D139" s="8" t="s">
        <v>11</v>
      </c>
      <c r="E139" s="8" t="s">
        <v>12</v>
      </c>
      <c r="F139" s="8" t="s">
        <v>13</v>
      </c>
      <c r="G139" s="8" t="s">
        <v>14</v>
      </c>
      <c r="H139" s="8" t="s">
        <v>98</v>
      </c>
    </row>
    <row r="140" spans="1:9" ht="14">
      <c r="A140" s="38">
        <v>5</v>
      </c>
      <c r="C140" s="60">
        <v>0.73250000000000004</v>
      </c>
    </row>
    <row r="141" spans="1:9" ht="14">
      <c r="A141" s="38">
        <v>6</v>
      </c>
      <c r="B141" s="60">
        <v>1.4174652539999999</v>
      </c>
      <c r="C141" s="60">
        <v>1.4510000000000001</v>
      </c>
      <c r="G141" s="57"/>
      <c r="H141" s="60">
        <v>2.5558000000000001</v>
      </c>
      <c r="I141" s="1">
        <v>6</v>
      </c>
    </row>
    <row r="142" spans="1:9" ht="14">
      <c r="A142" s="38">
        <v>7</v>
      </c>
      <c r="B142" s="60">
        <v>2.3762690740000001</v>
      </c>
      <c r="C142" s="60">
        <v>2.6775000000000002</v>
      </c>
      <c r="G142" s="57"/>
      <c r="H142" s="60">
        <v>3.5</v>
      </c>
      <c r="I142" s="1">
        <v>8</v>
      </c>
    </row>
    <row r="143" spans="1:9" ht="14">
      <c r="A143" s="38">
        <v>8</v>
      </c>
      <c r="B143" s="60">
        <v>2.9700813880000001</v>
      </c>
      <c r="C143" s="60">
        <v>3.9039999999999999</v>
      </c>
      <c r="G143" s="57"/>
      <c r="H143" s="60">
        <v>4.1551999999999998</v>
      </c>
      <c r="I143" s="1">
        <v>10</v>
      </c>
    </row>
    <row r="144" spans="1:9" ht="14">
      <c r="A144" s="38">
        <v>9</v>
      </c>
      <c r="B144" s="60">
        <v>3.7562022650000002</v>
      </c>
      <c r="C144" s="60">
        <v>4.2948000000000004</v>
      </c>
      <c r="G144" s="57"/>
      <c r="H144" s="60">
        <v>4.5</v>
      </c>
      <c r="I144" s="1">
        <v>12</v>
      </c>
    </row>
    <row r="145" spans="1:9" ht="14">
      <c r="A145" s="38">
        <v>10</v>
      </c>
      <c r="B145" s="60">
        <v>5.0415546339999997</v>
      </c>
      <c r="C145" s="60">
        <v>4.6855000000000002</v>
      </c>
      <c r="G145" s="57"/>
      <c r="H145" s="60">
        <v>4.8137999999999996</v>
      </c>
      <c r="I145" s="1">
        <v>14</v>
      </c>
    </row>
    <row r="146" spans="1:9" ht="14">
      <c r="A146" s="38">
        <v>11</v>
      </c>
      <c r="B146" s="60">
        <v>5.9632077409999997</v>
      </c>
      <c r="C146" s="60">
        <v>5.5010000000000003</v>
      </c>
      <c r="G146" s="57"/>
      <c r="H146" s="60">
        <v>5.8</v>
      </c>
      <c r="I146" s="1">
        <v>16</v>
      </c>
    </row>
    <row r="147" spans="1:9" ht="14">
      <c r="A147" s="38">
        <v>12</v>
      </c>
      <c r="B147" s="60">
        <v>6.3714080639999997</v>
      </c>
      <c r="C147" s="60">
        <v>6.3164999999999996</v>
      </c>
      <c r="G147" s="57"/>
      <c r="H147" s="60">
        <v>6.1779000000000002</v>
      </c>
      <c r="I147" s="1">
        <v>18</v>
      </c>
    </row>
    <row r="148" spans="1:9" ht="14">
      <c r="A148" s="38">
        <v>13</v>
      </c>
      <c r="B148" s="60">
        <v>6.8831468090000003</v>
      </c>
      <c r="C148" s="60">
        <v>7.6227</v>
      </c>
      <c r="G148" s="57"/>
      <c r="H148" s="60">
        <v>7</v>
      </c>
      <c r="I148" s="1">
        <v>20</v>
      </c>
    </row>
    <row r="149" spans="1:9" ht="14">
      <c r="A149" s="38">
        <v>14</v>
      </c>
      <c r="B149" s="60">
        <v>8.6265707240000005</v>
      </c>
      <c r="C149" s="60">
        <v>8.9290000000000003</v>
      </c>
      <c r="H149" s="60">
        <v>7.7302</v>
      </c>
    </row>
    <row r="150" spans="1:9" ht="14">
      <c r="A150" s="38">
        <v>15</v>
      </c>
      <c r="B150" s="60">
        <v>11.602151808</v>
      </c>
      <c r="C150" s="60">
        <v>10.3843</v>
      </c>
      <c r="H150" s="60">
        <v>10</v>
      </c>
    </row>
    <row r="151" spans="1:9" ht="14">
      <c r="A151" s="38">
        <v>16</v>
      </c>
      <c r="B151" s="60">
        <v>12.23</v>
      </c>
      <c r="C151" s="60">
        <v>11.839499999999999</v>
      </c>
      <c r="H151" s="60">
        <v>11.336600000000001</v>
      </c>
    </row>
    <row r="152" spans="1:9" ht="14">
      <c r="A152" s="38">
        <v>17</v>
      </c>
      <c r="B152" s="60">
        <v>12.23</v>
      </c>
      <c r="C152" s="60">
        <v>12.0335</v>
      </c>
      <c r="H152" s="60">
        <v>12</v>
      </c>
    </row>
    <row r="153" spans="1:9" ht="14">
      <c r="A153" s="38">
        <v>18</v>
      </c>
      <c r="B153" s="60">
        <v>12.23</v>
      </c>
      <c r="C153" s="60">
        <v>12.227499999999999</v>
      </c>
      <c r="H153" s="60">
        <v>12.230399999999999</v>
      </c>
    </row>
    <row r="154" spans="1:9" ht="14">
      <c r="A154" s="38">
        <v>19</v>
      </c>
      <c r="B154" s="60"/>
      <c r="C154" s="3">
        <v>12.228999999999999</v>
      </c>
    </row>
    <row r="155" spans="1:9" ht="14">
      <c r="A155" s="38">
        <v>20</v>
      </c>
      <c r="B155" s="60"/>
      <c r="C155" s="3">
        <v>12.230499999999999</v>
      </c>
    </row>
    <row r="156" spans="1:9" ht="14">
      <c r="A156" s="38">
        <v>21</v>
      </c>
      <c r="B156" s="60"/>
    </row>
    <row r="157" spans="1:9" ht="26">
      <c r="A157" s="39" t="s">
        <v>20</v>
      </c>
      <c r="B157" s="3">
        <v>14.08</v>
      </c>
      <c r="C157" s="3">
        <v>14.6</v>
      </c>
      <c r="H157" s="3">
        <v>14.46</v>
      </c>
    </row>
    <row r="159" spans="1:9">
      <c r="A159" s="5" t="s">
        <v>66</v>
      </c>
    </row>
    <row r="160" spans="1:9">
      <c r="A160" s="4" t="s">
        <v>18</v>
      </c>
    </row>
    <row r="161" spans="1:9">
      <c r="A161" s="6"/>
      <c r="B161" s="19" t="s">
        <v>83</v>
      </c>
      <c r="C161" s="19" t="s">
        <v>87</v>
      </c>
      <c r="D161" s="8" t="s">
        <v>11</v>
      </c>
      <c r="E161" s="8" t="s">
        <v>12</v>
      </c>
      <c r="F161" s="8" t="s">
        <v>13</v>
      </c>
      <c r="G161" s="8" t="s">
        <v>14</v>
      </c>
      <c r="H161" s="8" t="s">
        <v>98</v>
      </c>
    </row>
    <row r="162" spans="1:9" ht="14">
      <c r="A162" s="38">
        <v>5</v>
      </c>
      <c r="C162"/>
    </row>
    <row r="163" spans="1:9" ht="14">
      <c r="A163" s="38">
        <v>6</v>
      </c>
      <c r="B163" s="60"/>
      <c r="C163" s="60"/>
      <c r="H163" s="80">
        <v>14.0693</v>
      </c>
      <c r="I163" s="81">
        <v>6</v>
      </c>
    </row>
    <row r="164" spans="1:9" ht="14">
      <c r="A164" s="38">
        <v>7</v>
      </c>
      <c r="B164" s="60"/>
      <c r="C164" s="60"/>
      <c r="H164" s="80">
        <v>16.417000000000002</v>
      </c>
      <c r="I164" s="81">
        <v>8</v>
      </c>
    </row>
    <row r="165" spans="1:9" ht="14">
      <c r="A165" s="38">
        <v>8</v>
      </c>
      <c r="B165" s="60"/>
      <c r="C165" s="60"/>
      <c r="H165" s="80">
        <v>21.56</v>
      </c>
      <c r="I165" s="81">
        <v>10</v>
      </c>
    </row>
    <row r="166" spans="1:9" ht="14">
      <c r="A166" s="38">
        <v>9</v>
      </c>
      <c r="B166" s="60">
        <v>11.979574573000001</v>
      </c>
      <c r="C166" s="60">
        <v>15.2515</v>
      </c>
      <c r="H166" s="80">
        <v>25.950399999999998</v>
      </c>
      <c r="I166" s="81">
        <v>12</v>
      </c>
    </row>
    <row r="167" spans="1:9" ht="14">
      <c r="A167" s="38">
        <v>10</v>
      </c>
      <c r="B167" s="60">
        <v>16.212830809</v>
      </c>
      <c r="C167" s="60">
        <v>16.837</v>
      </c>
      <c r="H167" s="80">
        <v>34.903700000000001</v>
      </c>
      <c r="I167" s="81">
        <v>14</v>
      </c>
    </row>
    <row r="168" spans="1:9" ht="14">
      <c r="A168" s="38">
        <v>11</v>
      </c>
      <c r="B168" s="60">
        <v>19.627012369999999</v>
      </c>
      <c r="C168" s="60">
        <v>20.045500000000001</v>
      </c>
      <c r="H168" s="80">
        <v>46.632300000000001</v>
      </c>
      <c r="I168" s="81">
        <v>16</v>
      </c>
    </row>
    <row r="169" spans="1:9" ht="14">
      <c r="A169" s="38">
        <v>12</v>
      </c>
      <c r="B169" s="60">
        <v>21.372128664000002</v>
      </c>
      <c r="C169" s="60">
        <v>23.254000000000001</v>
      </c>
      <c r="H169" s="80">
        <v>48.921599999999998</v>
      </c>
      <c r="I169" s="81">
        <v>18</v>
      </c>
    </row>
    <row r="170" spans="1:9" ht="14">
      <c r="A170" s="38">
        <v>13</v>
      </c>
      <c r="B170" s="60">
        <v>27.212830809</v>
      </c>
      <c r="C170" s="60">
        <v>28.595500000000001</v>
      </c>
      <c r="H170" s="80">
        <v>48.921599999999998</v>
      </c>
      <c r="I170" s="81">
        <v>20</v>
      </c>
    </row>
    <row r="171" spans="1:9" ht="14">
      <c r="A171" s="38">
        <v>14</v>
      </c>
      <c r="B171" s="60">
        <v>32.52033539</v>
      </c>
      <c r="C171" s="63">
        <v>33.936999999999998</v>
      </c>
      <c r="H171" s="82"/>
      <c r="I171" s="81"/>
    </row>
    <row r="172" spans="1:9" ht="14">
      <c r="A172" s="38">
        <v>15</v>
      </c>
      <c r="B172" s="60">
        <v>40.212830809000003</v>
      </c>
      <c r="C172" s="63">
        <v>40.3155</v>
      </c>
      <c r="H172" s="82"/>
      <c r="I172" s="81"/>
    </row>
    <row r="173" spans="1:9" ht="14">
      <c r="A173" s="38">
        <v>16</v>
      </c>
      <c r="B173" s="60">
        <v>48.92</v>
      </c>
      <c r="C173" s="60">
        <v>46.694000000000003</v>
      </c>
      <c r="H173" s="82"/>
      <c r="I173" s="81"/>
    </row>
    <row r="174" spans="1:9" ht="14">
      <c r="A174" s="38">
        <v>17</v>
      </c>
      <c r="B174" s="60"/>
      <c r="C174" s="60">
        <v>47.756999999999998</v>
      </c>
      <c r="H174" s="82"/>
      <c r="I174" s="81"/>
    </row>
    <row r="175" spans="1:9" ht="14">
      <c r="A175" s="38">
        <v>18</v>
      </c>
      <c r="B175" s="60"/>
      <c r="C175" s="60">
        <v>48.82</v>
      </c>
      <c r="H175" s="82"/>
      <c r="I175" s="81"/>
    </row>
    <row r="176" spans="1:9" ht="14">
      <c r="A176" s="38">
        <v>19</v>
      </c>
      <c r="B176" s="60"/>
      <c r="C176" s="3">
        <v>48.869</v>
      </c>
      <c r="H176" s="82"/>
      <c r="I176" s="81"/>
    </row>
    <row r="177" spans="1:9" ht="14">
      <c r="A177" s="38">
        <v>20</v>
      </c>
      <c r="B177" s="60"/>
      <c r="C177" s="3">
        <v>48.917999999999999</v>
      </c>
      <c r="H177" s="82"/>
      <c r="I177" s="81"/>
    </row>
    <row r="178" spans="1:9">
      <c r="A178" s="38">
        <v>21</v>
      </c>
      <c r="H178" s="82"/>
      <c r="I178" s="81"/>
    </row>
    <row r="179" spans="1:9" ht="26">
      <c r="A179" s="39" t="s">
        <v>20</v>
      </c>
      <c r="B179" s="3">
        <v>14.17</v>
      </c>
      <c r="C179" s="3">
        <v>14.9</v>
      </c>
      <c r="H179" s="82">
        <v>13.85</v>
      </c>
      <c r="I179" s="81"/>
    </row>
  </sheetData>
  <mergeCells count="2">
    <mergeCell ref="A4:H4"/>
    <mergeCell ref="A92:H92"/>
  </mergeCells>
  <phoneticPr fontId="6" type="noConversion"/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workbookViewId="0">
      <pane xSplit="19" ySplit="2" topLeftCell="T127" activePane="bottomRight" state="frozenSplit"/>
      <selection pane="topRight" activeCell="D1" sqref="D1"/>
      <selection pane="bottomLeft" activeCell="A5" sqref="A5"/>
      <selection pane="bottomRight" activeCell="H153" sqref="H141:H153"/>
    </sheetView>
  </sheetViews>
  <sheetFormatPr baseColWidth="10" defaultColWidth="9" defaultRowHeight="13" x14ac:dyDescent="0"/>
  <cols>
    <col min="1" max="1" width="14.33203125" style="1" customWidth="1"/>
    <col min="2" max="2" width="10.1640625" style="3" customWidth="1"/>
    <col min="3" max="3" width="14" style="3" customWidth="1"/>
    <col min="4" max="4" width="11" style="3" customWidth="1"/>
    <col min="5" max="5" width="11.6640625" style="3" customWidth="1"/>
    <col min="6" max="6" width="15.83203125" style="3" customWidth="1"/>
    <col min="7" max="8" width="10.6640625" style="3" customWidth="1"/>
    <col min="9" max="9" width="5.6640625" style="1" customWidth="1"/>
    <col min="10" max="16384" width="9" style="1"/>
  </cols>
  <sheetData>
    <row r="1" spans="1:9">
      <c r="A1" s="7" t="s">
        <v>0</v>
      </c>
      <c r="B1" s="19" t="s">
        <v>79</v>
      </c>
      <c r="C1" s="8" t="s">
        <v>87</v>
      </c>
      <c r="D1" s="8" t="s">
        <v>11</v>
      </c>
      <c r="E1" s="8" t="s">
        <v>12</v>
      </c>
      <c r="F1" s="8" t="s">
        <v>13</v>
      </c>
      <c r="G1" s="8" t="s">
        <v>14</v>
      </c>
      <c r="H1" s="8" t="s">
        <v>99</v>
      </c>
    </row>
    <row r="2" spans="1:9">
      <c r="A2" s="7" t="s">
        <v>1</v>
      </c>
      <c r="B2" s="9" t="s">
        <v>2</v>
      </c>
      <c r="C2" s="77" t="s">
        <v>88</v>
      </c>
      <c r="D2" s="9" t="s">
        <v>2</v>
      </c>
      <c r="E2" s="9" t="s">
        <v>2</v>
      </c>
      <c r="F2" s="9" t="s">
        <v>2</v>
      </c>
      <c r="G2" s="9" t="s">
        <v>2</v>
      </c>
      <c r="H2" s="85" t="s">
        <v>89</v>
      </c>
    </row>
    <row r="4" spans="1:9" ht="39" customHeight="1">
      <c r="A4" s="115" t="s">
        <v>52</v>
      </c>
      <c r="B4" s="115"/>
      <c r="C4" s="115"/>
      <c r="D4" s="115"/>
      <c r="E4" s="115"/>
      <c r="F4" s="115"/>
      <c r="G4" s="115"/>
      <c r="H4" s="115"/>
    </row>
    <row r="5" spans="1:9">
      <c r="A5" s="5" t="s">
        <v>67</v>
      </c>
    </row>
    <row r="6" spans="1:9" ht="26.25" customHeight="1">
      <c r="A6" s="4" t="s">
        <v>18</v>
      </c>
      <c r="I6" s="4" t="s">
        <v>96</v>
      </c>
    </row>
    <row r="8" spans="1:9" ht="14">
      <c r="A8" s="38">
        <v>5</v>
      </c>
      <c r="B8" s="60">
        <v>6.0780252500000005</v>
      </c>
      <c r="H8" s="18"/>
    </row>
    <row r="9" spans="1:9" ht="14">
      <c r="A9" s="38">
        <v>6</v>
      </c>
      <c r="B9" s="60">
        <v>7.37849675</v>
      </c>
      <c r="C9" s="3">
        <v>4.4409999999999998</v>
      </c>
      <c r="H9" s="57">
        <v>7.5068000000000001</v>
      </c>
      <c r="I9" s="1">
        <v>6</v>
      </c>
    </row>
    <row r="10" spans="1:9" ht="14">
      <c r="A10" s="38">
        <v>7</v>
      </c>
      <c r="B10" s="60">
        <v>8.4964137999999991</v>
      </c>
      <c r="C10" s="3">
        <v>6.0819999999999999</v>
      </c>
      <c r="H10" s="57">
        <v>8.3834999999999997</v>
      </c>
      <c r="I10" s="1">
        <v>8</v>
      </c>
    </row>
    <row r="11" spans="1:9" ht="14">
      <c r="A11" s="38">
        <v>8</v>
      </c>
      <c r="B11" s="60">
        <v>10.572283800000001</v>
      </c>
      <c r="C11" s="3">
        <v>7.7229999999999999</v>
      </c>
      <c r="H11" s="57">
        <v>10.778700000000001</v>
      </c>
      <c r="I11" s="1">
        <v>10</v>
      </c>
    </row>
    <row r="12" spans="1:9" ht="14">
      <c r="A12" s="38">
        <v>9</v>
      </c>
      <c r="B12" s="60">
        <v>10.596434444444448</v>
      </c>
      <c r="C12" s="3">
        <v>8.3829999999999991</v>
      </c>
      <c r="H12" s="57">
        <v>12.7591</v>
      </c>
      <c r="I12" s="1">
        <v>12</v>
      </c>
    </row>
    <row r="13" spans="1:9" ht="14">
      <c r="A13" s="38">
        <v>10</v>
      </c>
      <c r="B13" s="60">
        <v>11.620801666666658</v>
      </c>
      <c r="C13" s="3">
        <v>9.0429999999999993</v>
      </c>
      <c r="H13" s="57">
        <v>16.375499999999999</v>
      </c>
      <c r="I13" s="1">
        <v>14</v>
      </c>
    </row>
    <row r="14" spans="1:9" ht="14">
      <c r="A14" s="38">
        <v>11</v>
      </c>
      <c r="B14" s="60">
        <v>12.556978333333342</v>
      </c>
      <c r="C14" s="3">
        <v>10.983000000000001</v>
      </c>
      <c r="H14" s="57">
        <v>21.9254</v>
      </c>
      <c r="I14" s="1">
        <v>16</v>
      </c>
    </row>
    <row r="15" spans="1:9" ht="14">
      <c r="A15" s="38">
        <v>12</v>
      </c>
      <c r="B15" s="60">
        <v>13.818781666666657</v>
      </c>
      <c r="C15" s="3">
        <v>12.923</v>
      </c>
      <c r="H15" s="57">
        <v>24.171900000000001</v>
      </c>
      <c r="I15" s="1">
        <v>18</v>
      </c>
    </row>
    <row r="16" spans="1:9" ht="14">
      <c r="A16" s="38">
        <v>13</v>
      </c>
      <c r="B16" s="60">
        <v>15.727768000000001</v>
      </c>
      <c r="C16" s="3">
        <v>15.914999999999999</v>
      </c>
      <c r="H16" s="57">
        <v>24.4224</v>
      </c>
      <c r="I16" s="1">
        <v>20</v>
      </c>
    </row>
    <row r="17" spans="1:9" ht="14">
      <c r="A17" s="38">
        <v>14</v>
      </c>
      <c r="B17" s="60">
        <v>17.4619246666667</v>
      </c>
      <c r="C17" s="3">
        <v>18.907</v>
      </c>
      <c r="H17" s="18"/>
    </row>
    <row r="18" spans="1:9" ht="14">
      <c r="A18" s="38">
        <v>15</v>
      </c>
      <c r="B18" s="60">
        <v>19.978497999999998</v>
      </c>
      <c r="C18" s="3">
        <v>21.42</v>
      </c>
      <c r="H18" s="18"/>
    </row>
    <row r="19" spans="1:9" ht="14">
      <c r="A19" s="38">
        <v>16</v>
      </c>
      <c r="B19" s="60">
        <v>23.200900000000001</v>
      </c>
      <c r="C19" s="3">
        <v>23.933</v>
      </c>
    </row>
    <row r="20" spans="1:9" ht="14">
      <c r="A20" s="38">
        <v>17</v>
      </c>
      <c r="B20" s="60">
        <v>24.422000000000001</v>
      </c>
      <c r="C20" s="3">
        <v>24.177</v>
      </c>
    </row>
    <row r="21" spans="1:9" ht="14">
      <c r="A21" s="38">
        <v>18</v>
      </c>
      <c r="B21" s="60">
        <v>24.422000000000001</v>
      </c>
      <c r="C21" s="3">
        <v>24.420999999999999</v>
      </c>
    </row>
    <row r="22" spans="1:9" ht="14">
      <c r="A22" s="38">
        <v>19</v>
      </c>
      <c r="B22" s="60">
        <v>24.422000000000001</v>
      </c>
      <c r="C22" s="3">
        <v>24.420999999999999</v>
      </c>
    </row>
    <row r="23" spans="1:9" ht="14">
      <c r="A23" s="38">
        <v>20</v>
      </c>
      <c r="B23" s="60"/>
      <c r="C23" s="3">
        <v>24.420999999999999</v>
      </c>
    </row>
    <row r="24" spans="1:9" ht="14">
      <c r="A24" s="38">
        <v>21</v>
      </c>
      <c r="H24" s="18"/>
    </row>
    <row r="25" spans="1:9" ht="26">
      <c r="A25" s="39" t="s">
        <v>20</v>
      </c>
      <c r="B25" s="3">
        <v>13.98</v>
      </c>
      <c r="C25" s="3">
        <v>14.2</v>
      </c>
      <c r="H25" s="3">
        <v>14.26</v>
      </c>
    </row>
    <row r="27" spans="1:9">
      <c r="A27" s="5" t="s">
        <v>59</v>
      </c>
    </row>
    <row r="28" spans="1:9">
      <c r="A28" s="4" t="s">
        <v>18</v>
      </c>
    </row>
    <row r="29" spans="1:9">
      <c r="A29" s="5"/>
    </row>
    <row r="30" spans="1:9" ht="14">
      <c r="A30" s="38">
        <v>5</v>
      </c>
      <c r="B30" s="62">
        <v>0</v>
      </c>
      <c r="C30" s="3">
        <v>0.73250000000000004</v>
      </c>
    </row>
    <row r="31" spans="1:9" ht="14">
      <c r="A31" s="38">
        <v>6</v>
      </c>
      <c r="B31" s="62">
        <v>1</v>
      </c>
      <c r="C31" s="3">
        <v>1.4510000000000001</v>
      </c>
      <c r="G31" s="57"/>
      <c r="H31" s="57">
        <v>0</v>
      </c>
      <c r="I31" s="1">
        <v>6</v>
      </c>
    </row>
    <row r="32" spans="1:9" ht="14">
      <c r="A32" s="38">
        <v>7</v>
      </c>
      <c r="B32" s="62">
        <v>1.66</v>
      </c>
      <c r="C32" s="3">
        <v>2.6775000000000002</v>
      </c>
      <c r="G32" s="57"/>
      <c r="H32" s="57">
        <v>0.25090000000000001</v>
      </c>
      <c r="I32" s="1">
        <v>8</v>
      </c>
    </row>
    <row r="33" spans="1:9" ht="14">
      <c r="A33" s="38">
        <v>8</v>
      </c>
      <c r="B33" s="62">
        <v>2.2599999999999998</v>
      </c>
      <c r="C33" s="3">
        <v>3.9039999999999999</v>
      </c>
      <c r="G33" s="57"/>
      <c r="H33" s="57">
        <v>3.2143999999999999</v>
      </c>
      <c r="I33" s="1">
        <v>10</v>
      </c>
    </row>
    <row r="34" spans="1:9" ht="14">
      <c r="A34" s="38">
        <v>9</v>
      </c>
      <c r="B34" s="62">
        <v>3.08</v>
      </c>
      <c r="C34" s="3">
        <v>4.2948000000000004</v>
      </c>
      <c r="G34" s="57"/>
      <c r="H34" s="57">
        <v>4.9077999999999999</v>
      </c>
      <c r="I34" s="1">
        <v>12</v>
      </c>
    </row>
    <row r="35" spans="1:9" ht="14">
      <c r="A35" s="38">
        <v>10</v>
      </c>
      <c r="B35" s="62">
        <v>4.26</v>
      </c>
      <c r="C35" s="3">
        <v>4.6855000000000002</v>
      </c>
      <c r="G35" s="57"/>
      <c r="H35" s="57">
        <v>7.7302</v>
      </c>
      <c r="I35" s="1">
        <v>14</v>
      </c>
    </row>
    <row r="36" spans="1:9" ht="14">
      <c r="A36" s="38">
        <v>11</v>
      </c>
      <c r="B36" s="62">
        <v>5.07</v>
      </c>
      <c r="C36" s="3">
        <v>5.5010000000000003</v>
      </c>
      <c r="G36" s="57"/>
      <c r="H36" s="57">
        <v>11.3523</v>
      </c>
      <c r="I36" s="1">
        <v>16</v>
      </c>
    </row>
    <row r="37" spans="1:9" ht="14">
      <c r="A37" s="38">
        <v>12</v>
      </c>
      <c r="B37" s="62">
        <v>6.08</v>
      </c>
      <c r="C37" s="1">
        <v>6.3164999999999996</v>
      </c>
      <c r="G37" s="57"/>
      <c r="H37" s="57">
        <v>12.230399999999999</v>
      </c>
      <c r="I37" s="1">
        <v>18</v>
      </c>
    </row>
    <row r="38" spans="1:9" ht="14">
      <c r="A38" s="38">
        <v>13</v>
      </c>
      <c r="B38" s="62">
        <v>6.49</v>
      </c>
      <c r="C38" s="1">
        <v>7.6227</v>
      </c>
      <c r="G38" s="57"/>
      <c r="H38" s="57">
        <v>12.230399999999999</v>
      </c>
      <c r="I38" s="1">
        <v>20</v>
      </c>
    </row>
    <row r="39" spans="1:9" ht="14">
      <c r="A39" s="38">
        <v>14</v>
      </c>
      <c r="B39" s="62">
        <v>8.36</v>
      </c>
      <c r="C39" s="1">
        <v>8.9290000000000003</v>
      </c>
    </row>
    <row r="40" spans="1:9" ht="14">
      <c r="A40" s="38">
        <v>15</v>
      </c>
      <c r="B40" s="62">
        <v>11.09</v>
      </c>
      <c r="C40" s="1">
        <v>10.3843</v>
      </c>
    </row>
    <row r="41" spans="1:9" ht="14">
      <c r="A41" s="38">
        <v>16</v>
      </c>
      <c r="B41" s="62">
        <v>12.23</v>
      </c>
      <c r="C41" s="1">
        <v>11.839499999999999</v>
      </c>
    </row>
    <row r="42" spans="1:9" ht="14">
      <c r="A42" s="38">
        <v>17</v>
      </c>
      <c r="B42" s="62">
        <v>12.23</v>
      </c>
      <c r="C42" s="1">
        <v>12.0335</v>
      </c>
    </row>
    <row r="43" spans="1:9" ht="14">
      <c r="A43" s="38">
        <v>18</v>
      </c>
      <c r="B43" s="62">
        <v>12.23</v>
      </c>
      <c r="C43" s="1">
        <v>12.227499999999999</v>
      </c>
    </row>
    <row r="44" spans="1:9" ht="14">
      <c r="A44" s="38">
        <v>19</v>
      </c>
      <c r="B44" s="62">
        <v>12.23</v>
      </c>
      <c r="C44" s="1">
        <v>12.228999999999999</v>
      </c>
    </row>
    <row r="45" spans="1:9">
      <c r="A45" s="38">
        <v>20</v>
      </c>
      <c r="C45" s="1">
        <v>12.230499999999999</v>
      </c>
    </row>
    <row r="46" spans="1:9">
      <c r="A46" s="38">
        <v>21</v>
      </c>
    </row>
    <row r="47" spans="1:9" ht="26">
      <c r="A47" s="39" t="s">
        <v>20</v>
      </c>
      <c r="B47" s="3">
        <v>14.11</v>
      </c>
      <c r="C47" s="3">
        <v>14.6</v>
      </c>
      <c r="H47" s="3">
        <v>14.46</v>
      </c>
    </row>
    <row r="49" spans="1:9">
      <c r="A49" s="5" t="s">
        <v>68</v>
      </c>
    </row>
    <row r="50" spans="1:9">
      <c r="A50" s="4" t="s">
        <v>18</v>
      </c>
    </row>
    <row r="51" spans="1:9">
      <c r="A51" s="2"/>
    </row>
    <row r="52" spans="1:9" ht="14">
      <c r="A52" s="38">
        <v>5</v>
      </c>
      <c r="B52" s="60">
        <v>6.2728594480000002</v>
      </c>
      <c r="H52" s="18"/>
    </row>
    <row r="53" spans="1:9" ht="14">
      <c r="A53" s="38">
        <v>6</v>
      </c>
      <c r="B53" s="60">
        <v>7.5979712099999999</v>
      </c>
      <c r="C53" s="3">
        <v>5.8840000000000003</v>
      </c>
      <c r="G53" s="57"/>
      <c r="H53" s="57">
        <v>7.7493999999999996</v>
      </c>
      <c r="I53" s="1">
        <v>6</v>
      </c>
    </row>
    <row r="54" spans="1:9" ht="14">
      <c r="A54" s="38">
        <v>7</v>
      </c>
      <c r="B54" s="60">
        <v>8.1240205850000002</v>
      </c>
      <c r="C54" s="38">
        <v>6.8949999999999996</v>
      </c>
      <c r="G54" s="57"/>
      <c r="H54" s="57">
        <v>8.4617000000000004</v>
      </c>
      <c r="I54" s="1">
        <v>8</v>
      </c>
    </row>
    <row r="55" spans="1:9" ht="14">
      <c r="A55" s="38">
        <v>8</v>
      </c>
      <c r="B55" s="60">
        <v>10.377446430999999</v>
      </c>
      <c r="C55" s="3">
        <v>7.9059999999999997</v>
      </c>
      <c r="G55" s="57"/>
      <c r="H55" s="57">
        <v>10.943099999999999</v>
      </c>
      <c r="I55" s="1">
        <v>10</v>
      </c>
    </row>
    <row r="56" spans="1:9" ht="14">
      <c r="A56" s="38">
        <v>9</v>
      </c>
      <c r="B56" s="60">
        <v>10.622803905</v>
      </c>
      <c r="C56" s="3">
        <v>8.5280000000000005</v>
      </c>
      <c r="G56" s="57"/>
      <c r="H56" s="57">
        <v>12.7591</v>
      </c>
      <c r="I56" s="1">
        <v>12</v>
      </c>
    </row>
    <row r="57" spans="1:9" ht="14">
      <c r="A57" s="38">
        <v>10</v>
      </c>
      <c r="B57" s="60">
        <v>11.682088199000001</v>
      </c>
      <c r="C57" s="3">
        <v>9.15</v>
      </c>
      <c r="G57" s="57"/>
      <c r="H57" s="57">
        <v>16.375499999999999</v>
      </c>
      <c r="I57" s="1">
        <v>14</v>
      </c>
    </row>
    <row r="58" spans="1:9" ht="14">
      <c r="A58" s="38">
        <v>11</v>
      </c>
      <c r="B58" s="60">
        <v>12.561252555999999</v>
      </c>
      <c r="C58" s="3">
        <v>11.151</v>
      </c>
      <c r="G58" s="57"/>
      <c r="H58" s="57">
        <v>21.9254</v>
      </c>
      <c r="I58" s="1">
        <v>16</v>
      </c>
    </row>
    <row r="59" spans="1:9" ht="14">
      <c r="A59" s="38">
        <v>12</v>
      </c>
      <c r="B59" s="60">
        <v>14.616571126</v>
      </c>
      <c r="C59" s="3">
        <v>13.151999999999999</v>
      </c>
      <c r="G59" s="57"/>
      <c r="H59" s="57">
        <v>24.171900000000001</v>
      </c>
      <c r="I59" s="1">
        <v>18</v>
      </c>
    </row>
    <row r="60" spans="1:9" ht="14">
      <c r="A60" s="38">
        <v>13</v>
      </c>
      <c r="B60" s="60">
        <v>15.923065625</v>
      </c>
      <c r="C60" s="3">
        <v>16.058499999999999</v>
      </c>
      <c r="G60" s="57"/>
      <c r="H60" s="57">
        <v>24.4224</v>
      </c>
      <c r="I60" s="1">
        <v>20</v>
      </c>
    </row>
    <row r="61" spans="1:9" ht="14">
      <c r="A61" s="38">
        <v>14</v>
      </c>
      <c r="B61" s="60">
        <v>17.29797121</v>
      </c>
      <c r="C61" s="3">
        <v>18.965</v>
      </c>
    </row>
    <row r="62" spans="1:9" ht="14">
      <c r="A62" s="38">
        <v>15</v>
      </c>
      <c r="B62" s="63">
        <v>19.009463709999999</v>
      </c>
      <c r="C62" s="3">
        <v>21.455500000000001</v>
      </c>
      <c r="H62" s="18"/>
    </row>
    <row r="63" spans="1:9" ht="14">
      <c r="A63" s="38">
        <v>16</v>
      </c>
      <c r="B63" s="60">
        <v>23.200900000000001</v>
      </c>
      <c r="C63" s="3">
        <v>23.946000000000002</v>
      </c>
      <c r="H63" s="18"/>
    </row>
    <row r="64" spans="1:9" ht="14">
      <c r="A64" s="38">
        <v>17</v>
      </c>
      <c r="B64" s="60">
        <v>24.422000000000001</v>
      </c>
      <c r="C64" s="3">
        <v>24.183499999999999</v>
      </c>
      <c r="H64" s="18"/>
    </row>
    <row r="65" spans="1:9" ht="14">
      <c r="A65" s="38">
        <v>18</v>
      </c>
      <c r="B65" s="60">
        <v>24.422000000000001</v>
      </c>
      <c r="C65" s="3">
        <v>24.420999999999999</v>
      </c>
      <c r="H65" s="18"/>
    </row>
    <row r="66" spans="1:9" ht="14">
      <c r="A66" s="38">
        <v>19</v>
      </c>
      <c r="B66" s="60">
        <v>24.422000000000001</v>
      </c>
      <c r="C66" s="3">
        <v>24.420999999999999</v>
      </c>
      <c r="H66" s="18"/>
    </row>
    <row r="67" spans="1:9" ht="14">
      <c r="A67" s="38">
        <v>20</v>
      </c>
      <c r="C67" s="3">
        <v>24.420999999999999</v>
      </c>
      <c r="H67" s="18"/>
    </row>
    <row r="68" spans="1:9">
      <c r="A68" s="38">
        <v>21</v>
      </c>
    </row>
    <row r="69" spans="1:9" ht="26">
      <c r="A69" s="39" t="s">
        <v>20</v>
      </c>
      <c r="B69" s="3">
        <v>13.98</v>
      </c>
      <c r="C69" s="3">
        <v>14.2</v>
      </c>
      <c r="H69" s="3">
        <v>14.26</v>
      </c>
    </row>
    <row r="71" spans="1:9">
      <c r="A71" s="5" t="s">
        <v>62</v>
      </c>
    </row>
    <row r="72" spans="1:9">
      <c r="A72" s="4" t="s">
        <v>18</v>
      </c>
    </row>
    <row r="73" spans="1:9">
      <c r="A73" s="2"/>
    </row>
    <row r="74" spans="1:9" ht="14">
      <c r="A74" s="38">
        <v>5</v>
      </c>
      <c r="B74" s="60"/>
      <c r="C74" s="3">
        <v>0.73250000000000004</v>
      </c>
    </row>
    <row r="75" spans="1:9" ht="14">
      <c r="A75" s="38">
        <v>6</v>
      </c>
      <c r="B75" s="60">
        <v>0.83728347400000003</v>
      </c>
      <c r="C75" s="3">
        <v>1.4510000000000001</v>
      </c>
      <c r="G75" s="57"/>
      <c r="H75" s="57">
        <v>0.34499999999999997</v>
      </c>
      <c r="I75" s="1">
        <v>6</v>
      </c>
    </row>
    <row r="76" spans="1:9" ht="14">
      <c r="A76" s="38">
        <v>7</v>
      </c>
      <c r="B76" s="60">
        <v>1.637283474</v>
      </c>
      <c r="C76" s="3">
        <v>2.6775000000000002</v>
      </c>
      <c r="G76" s="57"/>
      <c r="H76" s="57">
        <v>3.6063999999999998</v>
      </c>
      <c r="I76" s="1">
        <v>8</v>
      </c>
    </row>
    <row r="77" spans="1:9" ht="14">
      <c r="A77" s="38">
        <v>8</v>
      </c>
      <c r="B77" s="60">
        <v>2.0908671079999999</v>
      </c>
      <c r="C77" s="3">
        <v>3.9039999999999999</v>
      </c>
      <c r="G77" s="57"/>
      <c r="H77" s="57">
        <v>4.1551999999999998</v>
      </c>
      <c r="I77" s="1">
        <v>10</v>
      </c>
    </row>
    <row r="78" spans="1:9" ht="14">
      <c r="A78" s="38">
        <v>9</v>
      </c>
      <c r="B78" s="60">
        <v>3.0554021379999998</v>
      </c>
      <c r="C78" s="3">
        <v>4.2948000000000004</v>
      </c>
      <c r="G78" s="57"/>
      <c r="H78" s="57">
        <v>5.5820999999999996</v>
      </c>
      <c r="I78" s="1">
        <v>12</v>
      </c>
    </row>
    <row r="79" spans="1:9" ht="14">
      <c r="A79" s="38">
        <v>10</v>
      </c>
      <c r="B79" s="60">
        <v>4.100446357</v>
      </c>
      <c r="C79" s="3">
        <v>4.6855000000000002</v>
      </c>
      <c r="G79" s="57"/>
      <c r="H79" s="57">
        <v>7.8243</v>
      </c>
      <c r="I79" s="1">
        <v>14</v>
      </c>
    </row>
    <row r="80" spans="1:9" ht="14">
      <c r="A80" s="38">
        <v>11</v>
      </c>
      <c r="B80" s="60">
        <v>5.3487139939999997</v>
      </c>
      <c r="C80" s="3">
        <v>5.5010000000000003</v>
      </c>
      <c r="G80" s="57"/>
      <c r="H80" s="57">
        <v>11.3523</v>
      </c>
      <c r="I80" s="1">
        <v>16</v>
      </c>
    </row>
    <row r="81" spans="1:9" ht="14">
      <c r="A81" s="38">
        <v>12</v>
      </c>
      <c r="B81" s="60">
        <v>6.0813280000000001</v>
      </c>
      <c r="C81" s="1">
        <v>6.3164999999999996</v>
      </c>
      <c r="D81" s="1"/>
      <c r="F81" s="1"/>
      <c r="G81" s="57"/>
      <c r="H81" s="57">
        <v>12.230399999999999</v>
      </c>
      <c r="I81" s="1">
        <v>18</v>
      </c>
    </row>
    <row r="82" spans="1:9" ht="14">
      <c r="A82" s="38">
        <v>13</v>
      </c>
      <c r="B82" s="60">
        <v>6.9920364829999997</v>
      </c>
      <c r="C82" s="1">
        <v>7.6227</v>
      </c>
      <c r="D82" s="1"/>
      <c r="F82" s="1"/>
      <c r="G82" s="57"/>
      <c r="H82" s="57">
        <v>12.230399999999999</v>
      </c>
      <c r="I82" s="1">
        <v>20</v>
      </c>
    </row>
    <row r="83" spans="1:9" ht="14">
      <c r="A83" s="38">
        <v>14</v>
      </c>
      <c r="B83" s="60">
        <v>8.0428219460000001</v>
      </c>
      <c r="C83" s="1">
        <v>8.9290000000000003</v>
      </c>
      <c r="D83" s="1"/>
      <c r="F83" s="1"/>
      <c r="G83" s="1"/>
      <c r="H83" s="1"/>
    </row>
    <row r="84" spans="1:9" ht="14">
      <c r="A84" s="38">
        <v>15</v>
      </c>
      <c r="B84" s="60">
        <v>11.327688609999999</v>
      </c>
      <c r="C84" s="1">
        <v>10.3843</v>
      </c>
      <c r="D84" s="1"/>
      <c r="F84" s="1"/>
      <c r="G84" s="1"/>
      <c r="H84" s="1"/>
    </row>
    <row r="85" spans="1:9" ht="14">
      <c r="A85" s="38">
        <v>16</v>
      </c>
      <c r="B85" s="60">
        <v>12.23</v>
      </c>
      <c r="C85" s="1">
        <v>11.839499999999999</v>
      </c>
      <c r="D85" s="1"/>
      <c r="F85" s="1"/>
      <c r="G85" s="1"/>
      <c r="H85" s="1"/>
    </row>
    <row r="86" spans="1:9" ht="14">
      <c r="A86" s="38">
        <v>17</v>
      </c>
      <c r="B86" s="60">
        <v>12.23</v>
      </c>
      <c r="C86" s="1">
        <v>12.0335</v>
      </c>
      <c r="D86" s="1"/>
      <c r="F86" s="1"/>
      <c r="G86" s="1"/>
      <c r="H86" s="1"/>
    </row>
    <row r="87" spans="1:9" ht="14">
      <c r="A87" s="38">
        <v>18</v>
      </c>
      <c r="B87" s="60">
        <v>12.23</v>
      </c>
      <c r="C87" s="1">
        <v>12.227499999999999</v>
      </c>
      <c r="D87" s="1"/>
      <c r="F87" s="1"/>
      <c r="G87" s="1"/>
      <c r="H87" s="1"/>
    </row>
    <row r="88" spans="1:9" ht="14">
      <c r="A88" s="38">
        <v>19</v>
      </c>
      <c r="B88" s="60">
        <v>12.23</v>
      </c>
      <c r="C88" s="1">
        <v>12.228999999999999</v>
      </c>
      <c r="D88" s="1"/>
      <c r="F88" s="1"/>
      <c r="G88" s="1"/>
      <c r="H88" s="1"/>
    </row>
    <row r="89" spans="1:9">
      <c r="A89" s="38">
        <v>20</v>
      </c>
      <c r="C89" s="1">
        <v>12.230499999999999</v>
      </c>
      <c r="D89" s="1"/>
      <c r="F89" s="1"/>
      <c r="G89" s="1"/>
      <c r="H89" s="1"/>
    </row>
    <row r="90" spans="1:9">
      <c r="A90" s="38">
        <v>21</v>
      </c>
      <c r="C90" s="1"/>
      <c r="D90" s="1"/>
      <c r="F90" s="1"/>
      <c r="G90" s="1"/>
      <c r="H90" s="1"/>
    </row>
    <row r="91" spans="1:9" ht="26">
      <c r="A91" s="39" t="s">
        <v>20</v>
      </c>
      <c r="B91" s="3">
        <v>14.11</v>
      </c>
      <c r="C91" s="1">
        <v>14.6</v>
      </c>
      <c r="D91" s="1"/>
      <c r="E91" s="1"/>
      <c r="F91" s="1"/>
      <c r="G91" s="1"/>
      <c r="H91" s="1">
        <v>14.46</v>
      </c>
    </row>
    <row r="92" spans="1:9" ht="50" customHeight="1">
      <c r="A92" s="115" t="s">
        <v>51</v>
      </c>
      <c r="B92" s="115"/>
      <c r="C92" s="115"/>
      <c r="D92" s="115"/>
      <c r="E92" s="115"/>
      <c r="F92" s="115"/>
      <c r="G92" s="115"/>
      <c r="H92" s="115"/>
    </row>
    <row r="93" spans="1:9">
      <c r="A93" s="5" t="s">
        <v>70</v>
      </c>
      <c r="B93" s="1"/>
      <c r="C93" s="1"/>
      <c r="D93" s="1"/>
      <c r="E93" s="1"/>
      <c r="F93" s="1"/>
      <c r="G93" s="1"/>
      <c r="H93" s="1"/>
    </row>
    <row r="94" spans="1:9">
      <c r="A94" s="4" t="s">
        <v>18</v>
      </c>
      <c r="B94" s="1"/>
      <c r="C94" s="1"/>
      <c r="D94" s="1"/>
      <c r="E94" s="1"/>
      <c r="F94" s="1"/>
      <c r="G94" s="1"/>
      <c r="H94" s="1"/>
    </row>
    <row r="95" spans="1:9">
      <c r="A95" s="6"/>
      <c r="B95" s="1"/>
      <c r="C95" s="1"/>
      <c r="D95" s="1"/>
      <c r="E95" s="1"/>
      <c r="F95" s="1"/>
      <c r="G95" s="1"/>
      <c r="H95" s="1"/>
    </row>
    <row r="96" spans="1:9" ht="14">
      <c r="A96" s="38">
        <v>5</v>
      </c>
      <c r="B96" s="62"/>
      <c r="C96" s="60">
        <v>2.3300000000000001E-2</v>
      </c>
    </row>
    <row r="97" spans="1:9" ht="14">
      <c r="A97" s="38">
        <v>6</v>
      </c>
      <c r="B97" s="62"/>
      <c r="C97" s="60">
        <v>4.65E-2</v>
      </c>
      <c r="H97" s="57">
        <v>1.5699999999999999E-2</v>
      </c>
      <c r="I97" s="1">
        <v>6</v>
      </c>
    </row>
    <row r="98" spans="1:9" ht="14">
      <c r="A98" s="38">
        <v>7</v>
      </c>
      <c r="B98" s="62"/>
      <c r="C98" s="60">
        <v>1.1357999999999999</v>
      </c>
      <c r="H98" s="57">
        <v>1.8189</v>
      </c>
      <c r="I98" s="1">
        <v>8</v>
      </c>
    </row>
    <row r="99" spans="1:9" ht="14">
      <c r="A99" s="38">
        <v>8</v>
      </c>
      <c r="B99" s="62">
        <v>2.4700000000000002</v>
      </c>
      <c r="C99" s="60">
        <v>2.2250000000000001</v>
      </c>
      <c r="H99" s="57">
        <v>4.1082000000000001</v>
      </c>
      <c r="I99" s="1">
        <v>10</v>
      </c>
    </row>
    <row r="100" spans="1:9" ht="14">
      <c r="A100" s="38">
        <v>9</v>
      </c>
      <c r="B100" s="62">
        <v>3.31</v>
      </c>
      <c r="C100" s="60">
        <v>3.1741999999999999</v>
      </c>
      <c r="H100" s="57">
        <v>5.6448</v>
      </c>
      <c r="I100" s="1">
        <v>12</v>
      </c>
    </row>
    <row r="101" spans="1:9" ht="14">
      <c r="A101" s="38">
        <v>10</v>
      </c>
      <c r="B101" s="62">
        <v>4.53</v>
      </c>
      <c r="C101" s="60">
        <v>4.1234999999999999</v>
      </c>
      <c r="H101" s="57">
        <v>7.7302</v>
      </c>
      <c r="I101" s="1">
        <v>14</v>
      </c>
    </row>
    <row r="102" spans="1:9" ht="14">
      <c r="A102" s="38">
        <v>11</v>
      </c>
      <c r="B102" s="62">
        <v>5.32</v>
      </c>
      <c r="C102" s="60">
        <v>4.9390000000000001</v>
      </c>
      <c r="H102" s="57">
        <v>11.336600000000001</v>
      </c>
      <c r="I102" s="1">
        <v>16</v>
      </c>
    </row>
    <row r="103" spans="1:9" ht="14">
      <c r="A103" s="38">
        <v>12</v>
      </c>
      <c r="B103" s="62">
        <v>6.26</v>
      </c>
      <c r="C103" s="60">
        <v>5.7545000000000002</v>
      </c>
      <c r="D103" s="1"/>
      <c r="G103" s="1"/>
      <c r="H103" s="57">
        <v>12.230399999999999</v>
      </c>
      <c r="I103" s="1">
        <v>18</v>
      </c>
    </row>
    <row r="104" spans="1:9" ht="14">
      <c r="A104" s="38">
        <v>13</v>
      </c>
      <c r="B104" s="62">
        <v>6.79</v>
      </c>
      <c r="C104" s="60">
        <v>7.35</v>
      </c>
      <c r="D104" s="1"/>
      <c r="F104" s="1"/>
      <c r="G104" s="1"/>
      <c r="H104" s="57">
        <v>12.230399999999999</v>
      </c>
      <c r="I104" s="1">
        <v>20</v>
      </c>
    </row>
    <row r="105" spans="1:9" ht="14">
      <c r="A105" s="38">
        <v>14</v>
      </c>
      <c r="B105" s="62">
        <v>8.51</v>
      </c>
      <c r="C105" s="60">
        <v>8.9454999999999991</v>
      </c>
      <c r="D105" s="1"/>
      <c r="F105" s="1"/>
      <c r="G105" s="1"/>
      <c r="H105" s="18"/>
    </row>
    <row r="106" spans="1:9" ht="14">
      <c r="A106" s="38">
        <v>15</v>
      </c>
      <c r="B106" s="62">
        <v>11.62</v>
      </c>
      <c r="C106" s="60">
        <v>10.3925</v>
      </c>
      <c r="D106" s="1"/>
      <c r="F106" s="1"/>
      <c r="G106" s="1"/>
      <c r="H106" s="18"/>
    </row>
    <row r="107" spans="1:9" ht="14">
      <c r="A107" s="38">
        <v>16</v>
      </c>
      <c r="B107" s="62">
        <v>12.23</v>
      </c>
      <c r="C107" s="60">
        <v>11.839499999999999</v>
      </c>
      <c r="D107" s="1"/>
      <c r="F107" s="1"/>
      <c r="G107" s="1"/>
      <c r="H107" s="18"/>
    </row>
    <row r="108" spans="1:9" ht="14">
      <c r="A108" s="38">
        <v>17</v>
      </c>
      <c r="B108" s="62">
        <v>12.23</v>
      </c>
      <c r="C108" s="60">
        <v>12.0335</v>
      </c>
      <c r="D108" s="1"/>
      <c r="F108" s="1"/>
      <c r="G108" s="1"/>
      <c r="H108" s="18"/>
    </row>
    <row r="109" spans="1:9" ht="14">
      <c r="A109" s="38">
        <v>18</v>
      </c>
      <c r="B109" s="1"/>
      <c r="C109" s="1">
        <v>12.227499999999999</v>
      </c>
      <c r="D109" s="60"/>
      <c r="F109" s="1"/>
      <c r="G109" s="1"/>
      <c r="H109" s="18"/>
    </row>
    <row r="110" spans="1:9" ht="14">
      <c r="A110" s="38">
        <v>19</v>
      </c>
      <c r="B110" s="1"/>
      <c r="C110" s="1">
        <v>12.228999999999999</v>
      </c>
      <c r="D110" s="60"/>
      <c r="F110" s="1"/>
      <c r="G110" s="1"/>
      <c r="H110" s="18"/>
    </row>
    <row r="111" spans="1:9" ht="14">
      <c r="A111" s="38">
        <v>20</v>
      </c>
      <c r="B111" s="1"/>
      <c r="C111" s="1">
        <v>12.230499999999999</v>
      </c>
      <c r="D111" s="1"/>
      <c r="F111" s="1"/>
      <c r="G111" s="1"/>
      <c r="H111" s="18"/>
    </row>
    <row r="112" spans="1:9" ht="14">
      <c r="A112" s="38">
        <v>21</v>
      </c>
      <c r="B112" s="1"/>
      <c r="C112" s="1"/>
      <c r="D112" s="1"/>
      <c r="F112" s="1"/>
      <c r="G112" s="1"/>
      <c r="H112" s="18"/>
    </row>
    <row r="113" spans="1:9" ht="26">
      <c r="A113" s="39" t="s">
        <v>20</v>
      </c>
      <c r="B113" s="1">
        <v>14.1</v>
      </c>
      <c r="C113" s="1">
        <v>14.2</v>
      </c>
      <c r="D113" s="1"/>
      <c r="F113" s="1"/>
      <c r="G113" s="1"/>
      <c r="H113" s="1">
        <v>14.46</v>
      </c>
    </row>
    <row r="115" spans="1:9">
      <c r="A115" s="5" t="s">
        <v>71</v>
      </c>
      <c r="B115" s="1"/>
      <c r="C115" s="1"/>
      <c r="D115" s="1"/>
      <c r="E115" s="1"/>
      <c r="F115" s="1"/>
      <c r="G115" s="1"/>
      <c r="H115" s="1"/>
    </row>
    <row r="116" spans="1:9">
      <c r="A116" s="4" t="s">
        <v>18</v>
      </c>
      <c r="B116" s="1"/>
      <c r="C116" s="1"/>
      <c r="D116" s="1"/>
      <c r="E116" s="1"/>
      <c r="F116" s="1"/>
      <c r="G116" s="1"/>
      <c r="H116" s="1"/>
    </row>
    <row r="117" spans="1:9">
      <c r="A117" s="6"/>
      <c r="B117" s="1"/>
      <c r="C117" s="1"/>
      <c r="D117" s="1"/>
      <c r="E117" s="1"/>
      <c r="F117" s="1"/>
      <c r="G117" s="1"/>
      <c r="H117" s="1"/>
    </row>
    <row r="118" spans="1:9" ht="14">
      <c r="A118" s="38">
        <v>5</v>
      </c>
      <c r="B118" s="60"/>
    </row>
    <row r="119" spans="1:9" ht="14">
      <c r="A119" s="38">
        <v>6</v>
      </c>
      <c r="B119" s="60"/>
      <c r="C119" s="60">
        <v>4.4409999999999998</v>
      </c>
      <c r="H119" s="57">
        <v>8.0312000000000001</v>
      </c>
      <c r="I119" s="1">
        <v>6</v>
      </c>
    </row>
    <row r="120" spans="1:9" ht="14">
      <c r="A120" s="38">
        <v>7</v>
      </c>
      <c r="B120" s="60"/>
      <c r="C120" s="60">
        <v>6.0819999999999999</v>
      </c>
      <c r="H120" s="57">
        <v>9.2210000000000001</v>
      </c>
      <c r="I120" s="1">
        <v>8</v>
      </c>
    </row>
    <row r="121" spans="1:9" ht="14">
      <c r="A121" s="38">
        <v>8</v>
      </c>
      <c r="B121" s="60">
        <v>10.372128664</v>
      </c>
      <c r="C121" s="60">
        <v>7.7229999999999999</v>
      </c>
      <c r="H121" s="57">
        <v>11.898099999999999</v>
      </c>
      <c r="I121" s="1">
        <v>10</v>
      </c>
    </row>
    <row r="122" spans="1:9" ht="14">
      <c r="A122" s="38">
        <v>9</v>
      </c>
      <c r="B122" s="60">
        <v>10.4357886</v>
      </c>
      <c r="C122" s="60">
        <v>8.3829999999999991</v>
      </c>
      <c r="H122" s="57">
        <v>13.440099999999999</v>
      </c>
      <c r="I122" s="1">
        <v>12</v>
      </c>
    </row>
    <row r="123" spans="1:9" ht="14">
      <c r="A123" s="38">
        <v>10</v>
      </c>
      <c r="B123" s="60">
        <v>11.584377399999999</v>
      </c>
      <c r="C123" s="60">
        <v>9.0429999999999993</v>
      </c>
      <c r="H123" s="57">
        <v>17.581</v>
      </c>
      <c r="I123" s="1">
        <v>14</v>
      </c>
    </row>
    <row r="124" spans="1:9" ht="14">
      <c r="A124" s="38">
        <v>11</v>
      </c>
      <c r="B124" s="60">
        <v>12.5733484</v>
      </c>
      <c r="C124" s="60">
        <v>10.983000000000001</v>
      </c>
      <c r="H124" s="57">
        <v>22.825600000000001</v>
      </c>
      <c r="I124" s="1">
        <v>16</v>
      </c>
    </row>
    <row r="125" spans="1:9" ht="14">
      <c r="A125" s="38">
        <v>12</v>
      </c>
      <c r="B125" s="60">
        <v>13.785322600000001</v>
      </c>
      <c r="C125" s="60">
        <v>12.923</v>
      </c>
      <c r="D125" s="1"/>
      <c r="F125" s="1"/>
      <c r="G125" s="1"/>
      <c r="H125" s="57">
        <v>24.320599999999999</v>
      </c>
      <c r="I125" s="1">
        <v>18</v>
      </c>
    </row>
    <row r="126" spans="1:9" ht="14">
      <c r="A126" s="38">
        <v>13</v>
      </c>
      <c r="B126" s="60">
        <v>15.727768000000001</v>
      </c>
      <c r="C126" s="60">
        <v>15.914999999999999</v>
      </c>
      <c r="D126" s="1"/>
      <c r="F126" s="1"/>
      <c r="G126" s="1"/>
      <c r="H126" s="57">
        <v>24.4224</v>
      </c>
      <c r="I126" s="1">
        <v>20</v>
      </c>
    </row>
    <row r="127" spans="1:9" ht="14">
      <c r="A127" s="38">
        <v>14</v>
      </c>
      <c r="B127" s="60">
        <v>18.86192466666666</v>
      </c>
      <c r="C127" s="60">
        <v>18.907</v>
      </c>
    </row>
    <row r="128" spans="1:9" ht="14">
      <c r="A128" s="38">
        <v>15</v>
      </c>
      <c r="B128" s="60">
        <v>20.978498000000002</v>
      </c>
      <c r="C128" s="60">
        <v>21.42</v>
      </c>
    </row>
    <row r="129" spans="1:9" ht="14">
      <c r="A129" s="38">
        <v>16</v>
      </c>
      <c r="B129" s="60">
        <v>23.200900000000001</v>
      </c>
      <c r="C129" s="60">
        <v>23.933</v>
      </c>
    </row>
    <row r="130" spans="1:9" ht="14">
      <c r="A130" s="38">
        <v>17</v>
      </c>
      <c r="B130" s="60">
        <v>24.422000000000001</v>
      </c>
      <c r="C130" s="60">
        <v>24.177</v>
      </c>
    </row>
    <row r="131" spans="1:9" ht="14">
      <c r="A131" s="38">
        <v>18</v>
      </c>
      <c r="B131" s="60">
        <v>24.42</v>
      </c>
      <c r="C131" s="60">
        <v>24.420999999999999</v>
      </c>
    </row>
    <row r="132" spans="1:9" ht="14">
      <c r="A132" s="38">
        <v>19</v>
      </c>
      <c r="B132" s="60">
        <v>24.42</v>
      </c>
      <c r="C132" s="60">
        <v>24.420999999999999</v>
      </c>
    </row>
    <row r="133" spans="1:9" ht="14">
      <c r="A133" s="38">
        <v>20</v>
      </c>
      <c r="B133" s="60"/>
      <c r="C133" s="60">
        <v>24.420999999999999</v>
      </c>
    </row>
    <row r="134" spans="1:9">
      <c r="A134" s="38">
        <v>21</v>
      </c>
    </row>
    <row r="135" spans="1:9" ht="26">
      <c r="A135" s="39" t="s">
        <v>20</v>
      </c>
      <c r="B135" s="3">
        <v>13.98</v>
      </c>
      <c r="C135" s="3">
        <v>14.6</v>
      </c>
      <c r="H135" s="3">
        <v>13.765000000000001</v>
      </c>
    </row>
    <row r="137" spans="1:9">
      <c r="A137" s="5" t="s">
        <v>65</v>
      </c>
    </row>
    <row r="138" spans="1:9">
      <c r="A138" s="4" t="s">
        <v>18</v>
      </c>
    </row>
    <row r="139" spans="1:9">
      <c r="A139" s="6"/>
      <c r="B139" s="19" t="s">
        <v>21</v>
      </c>
      <c r="C139" s="19" t="s">
        <v>87</v>
      </c>
      <c r="D139" s="8" t="s">
        <v>11</v>
      </c>
      <c r="E139" s="8" t="s">
        <v>12</v>
      </c>
      <c r="F139" s="8" t="s">
        <v>13</v>
      </c>
      <c r="G139" s="8" t="s">
        <v>14</v>
      </c>
      <c r="H139" s="8" t="s">
        <v>73</v>
      </c>
    </row>
    <row r="140" spans="1:9" ht="14">
      <c r="A140" s="38">
        <v>5</v>
      </c>
      <c r="C140" s="60">
        <v>0.73250000000000004</v>
      </c>
    </row>
    <row r="141" spans="1:9" ht="14">
      <c r="A141" s="38">
        <v>6</v>
      </c>
      <c r="B141" s="62">
        <v>1.42</v>
      </c>
      <c r="C141" s="60">
        <v>1.4510000000000001</v>
      </c>
      <c r="G141" s="57"/>
      <c r="H141" s="60">
        <v>2.5558000000000001</v>
      </c>
      <c r="I141" s="1">
        <v>6</v>
      </c>
    </row>
    <row r="142" spans="1:9" ht="14">
      <c r="A142" s="38">
        <v>7</v>
      </c>
      <c r="B142" s="62">
        <v>2.38</v>
      </c>
      <c r="C142" s="60">
        <v>2.6775000000000002</v>
      </c>
      <c r="G142" s="57"/>
      <c r="H142" s="60">
        <v>3.5</v>
      </c>
      <c r="I142" s="1">
        <v>8</v>
      </c>
    </row>
    <row r="143" spans="1:9" ht="14">
      <c r="A143" s="38">
        <v>8</v>
      </c>
      <c r="B143" s="62">
        <v>2.97</v>
      </c>
      <c r="C143" s="60">
        <v>3.9039999999999999</v>
      </c>
      <c r="G143" s="57"/>
      <c r="H143" s="60">
        <v>4.1551999999999998</v>
      </c>
      <c r="I143" s="1">
        <v>10</v>
      </c>
    </row>
    <row r="144" spans="1:9" ht="14">
      <c r="A144" s="38">
        <v>9</v>
      </c>
      <c r="B144" s="62">
        <v>3.76</v>
      </c>
      <c r="C144" s="60">
        <v>4.2948000000000004</v>
      </c>
      <c r="G144" s="57"/>
      <c r="H144" s="60">
        <v>4.5</v>
      </c>
      <c r="I144" s="1">
        <v>12</v>
      </c>
    </row>
    <row r="145" spans="1:9" ht="14">
      <c r="A145" s="38">
        <v>10</v>
      </c>
      <c r="B145" s="62">
        <v>5.04</v>
      </c>
      <c r="C145" s="60">
        <v>4.6855000000000002</v>
      </c>
      <c r="G145" s="57"/>
      <c r="H145" s="60">
        <v>4.8137999999999996</v>
      </c>
      <c r="I145" s="1">
        <v>14</v>
      </c>
    </row>
    <row r="146" spans="1:9" ht="14">
      <c r="A146" s="38">
        <v>11</v>
      </c>
      <c r="B146" s="62">
        <v>5.96</v>
      </c>
      <c r="C146" s="60">
        <v>5.5010000000000003</v>
      </c>
      <c r="G146" s="57"/>
      <c r="H146" s="60">
        <v>5.8</v>
      </c>
      <c r="I146" s="1">
        <v>16</v>
      </c>
    </row>
    <row r="147" spans="1:9" ht="14">
      <c r="A147" s="38">
        <v>12</v>
      </c>
      <c r="B147" s="62">
        <v>6.37</v>
      </c>
      <c r="C147" s="60">
        <v>6.3164999999999996</v>
      </c>
      <c r="G147" s="57"/>
      <c r="H147" s="60">
        <v>6.1779000000000002</v>
      </c>
      <c r="I147" s="1">
        <v>18</v>
      </c>
    </row>
    <row r="148" spans="1:9" ht="14">
      <c r="A148" s="38">
        <v>13</v>
      </c>
      <c r="B148" s="62">
        <v>6.88</v>
      </c>
      <c r="C148" s="60">
        <v>7.6227</v>
      </c>
      <c r="G148" s="57"/>
      <c r="H148" s="60">
        <v>7</v>
      </c>
      <c r="I148" s="1">
        <v>20</v>
      </c>
    </row>
    <row r="149" spans="1:9" ht="14">
      <c r="A149" s="38">
        <v>14</v>
      </c>
      <c r="B149" s="62">
        <v>8.6300000000000008</v>
      </c>
      <c r="C149" s="60">
        <v>8.9290000000000003</v>
      </c>
      <c r="H149" s="60">
        <v>7.7302</v>
      </c>
    </row>
    <row r="150" spans="1:9" ht="14">
      <c r="A150" s="38">
        <v>15</v>
      </c>
      <c r="B150" s="62">
        <v>11.6</v>
      </c>
      <c r="C150" s="60">
        <v>10.3843</v>
      </c>
      <c r="H150" s="60">
        <v>10</v>
      </c>
    </row>
    <row r="151" spans="1:9" ht="14">
      <c r="A151" s="38">
        <v>16</v>
      </c>
      <c r="B151" s="62">
        <v>12.23</v>
      </c>
      <c r="C151" s="60">
        <v>11.839499999999999</v>
      </c>
      <c r="H151" s="60">
        <v>11.336600000000001</v>
      </c>
    </row>
    <row r="152" spans="1:9" ht="14">
      <c r="A152" s="38">
        <v>17</v>
      </c>
      <c r="B152" s="62">
        <v>12.23</v>
      </c>
      <c r="C152" s="60">
        <v>12.0335</v>
      </c>
      <c r="H152" s="60">
        <v>12</v>
      </c>
    </row>
    <row r="153" spans="1:9" ht="14">
      <c r="A153" s="38">
        <v>18</v>
      </c>
      <c r="B153" s="60"/>
      <c r="C153" s="60">
        <v>12.227499999999999</v>
      </c>
      <c r="H153" s="60">
        <v>12.230399999999999</v>
      </c>
    </row>
    <row r="154" spans="1:9" ht="14">
      <c r="A154" s="38">
        <v>19</v>
      </c>
      <c r="B154" s="60"/>
      <c r="C154" s="3">
        <v>12.228999999999999</v>
      </c>
      <c r="H154" s="60"/>
    </row>
    <row r="155" spans="1:9">
      <c r="A155" s="38">
        <v>20</v>
      </c>
      <c r="C155" s="3">
        <v>12.230499999999999</v>
      </c>
    </row>
    <row r="156" spans="1:9">
      <c r="A156" s="38">
        <v>21</v>
      </c>
    </row>
    <row r="157" spans="1:9" ht="26">
      <c r="A157" s="39" t="s">
        <v>20</v>
      </c>
      <c r="B157" s="3">
        <v>14.08</v>
      </c>
      <c r="C157" s="3">
        <v>14.6</v>
      </c>
      <c r="H157" s="3">
        <v>14.46</v>
      </c>
    </row>
    <row r="159" spans="1:9">
      <c r="A159" s="5" t="s">
        <v>72</v>
      </c>
    </row>
    <row r="160" spans="1:9">
      <c r="A160" s="4" t="s">
        <v>18</v>
      </c>
    </row>
    <row r="161" spans="1:10">
      <c r="A161" s="6"/>
      <c r="B161" s="19" t="s">
        <v>21</v>
      </c>
      <c r="C161" s="19" t="s">
        <v>87</v>
      </c>
      <c r="D161" s="8" t="s">
        <v>11</v>
      </c>
      <c r="E161" s="8" t="s">
        <v>12</v>
      </c>
      <c r="F161" s="8" t="s">
        <v>13</v>
      </c>
      <c r="G161" s="8" t="s">
        <v>14</v>
      </c>
      <c r="H161" s="8" t="s">
        <v>73</v>
      </c>
    </row>
    <row r="162" spans="1:10" ht="14">
      <c r="A162" s="38">
        <v>5</v>
      </c>
      <c r="C162" s="60"/>
    </row>
    <row r="163" spans="1:10" ht="14">
      <c r="A163" s="38">
        <v>6</v>
      </c>
      <c r="C163" s="3">
        <v>5.8840000000000003</v>
      </c>
      <c r="H163" s="57">
        <v>8.0312000000000001</v>
      </c>
      <c r="I163" s="1">
        <v>6</v>
      </c>
      <c r="J163" s="1">
        <v>6</v>
      </c>
    </row>
    <row r="164" spans="1:10" ht="14">
      <c r="A164" s="38">
        <v>7</v>
      </c>
      <c r="C164" s="38">
        <v>6.8949999999999996</v>
      </c>
      <c r="H164" s="57">
        <v>9.2210000000000001</v>
      </c>
      <c r="I164" s="1">
        <v>8</v>
      </c>
      <c r="J164" s="1">
        <v>8</v>
      </c>
    </row>
    <row r="165" spans="1:10" ht="14">
      <c r="A165" s="38">
        <v>8</v>
      </c>
      <c r="B165" s="60">
        <v>10.083455600000001</v>
      </c>
      <c r="C165" s="3">
        <v>7.9059999999999997</v>
      </c>
      <c r="H165" s="57">
        <v>11.898099999999999</v>
      </c>
      <c r="I165" s="1">
        <v>10</v>
      </c>
      <c r="J165" s="1">
        <v>10</v>
      </c>
    </row>
    <row r="166" spans="1:10" ht="14">
      <c r="A166" s="38">
        <v>9</v>
      </c>
      <c r="B166" s="60">
        <v>10.4827669</v>
      </c>
      <c r="C166" s="3">
        <v>8.5280000000000005</v>
      </c>
      <c r="H166" s="57">
        <v>13.440099999999999</v>
      </c>
      <c r="I166" s="1">
        <v>12</v>
      </c>
      <c r="J166" s="1">
        <v>12</v>
      </c>
    </row>
    <row r="167" spans="1:10" ht="14">
      <c r="A167" s="38">
        <v>10</v>
      </c>
      <c r="B167" s="60">
        <v>11.3428776</v>
      </c>
      <c r="C167" s="3">
        <v>9.15</v>
      </c>
      <c r="H167" s="57">
        <v>17.581</v>
      </c>
      <c r="I167" s="1">
        <v>14</v>
      </c>
      <c r="J167" s="1">
        <v>14</v>
      </c>
    </row>
    <row r="168" spans="1:10" ht="14">
      <c r="A168" s="38">
        <v>11</v>
      </c>
      <c r="B168" s="60">
        <v>12.4897224</v>
      </c>
      <c r="C168" s="3">
        <v>11.151</v>
      </c>
      <c r="H168" s="57">
        <v>22.825600000000001</v>
      </c>
      <c r="I168" s="1">
        <v>16</v>
      </c>
      <c r="J168" s="1">
        <v>16</v>
      </c>
    </row>
    <row r="169" spans="1:10" ht="14">
      <c r="A169" s="38">
        <v>12</v>
      </c>
      <c r="B169" s="60">
        <v>14.6087355</v>
      </c>
      <c r="C169" s="3">
        <v>13.151999999999999</v>
      </c>
      <c r="H169" s="57">
        <v>24.320599999999999</v>
      </c>
      <c r="I169" s="1">
        <v>18</v>
      </c>
      <c r="J169" s="1">
        <v>18</v>
      </c>
    </row>
    <row r="170" spans="1:10" ht="14">
      <c r="A170" s="38">
        <v>13</v>
      </c>
      <c r="B170" s="60">
        <v>15.8978223</v>
      </c>
      <c r="C170" s="3">
        <v>16.058499999999999</v>
      </c>
      <c r="H170" s="57">
        <v>24.4224</v>
      </c>
      <c r="I170" s="1">
        <v>20</v>
      </c>
      <c r="J170" s="1">
        <v>20</v>
      </c>
    </row>
    <row r="171" spans="1:10" ht="14">
      <c r="A171" s="38">
        <v>14</v>
      </c>
      <c r="B171" s="60">
        <v>17.308745500000001</v>
      </c>
      <c r="C171" s="3">
        <v>18.965</v>
      </c>
      <c r="H171" s="57"/>
    </row>
    <row r="172" spans="1:10" ht="14">
      <c r="A172" s="38">
        <v>15</v>
      </c>
      <c r="B172" s="60">
        <v>19.0275432</v>
      </c>
      <c r="C172" s="3">
        <v>21.455500000000001</v>
      </c>
      <c r="H172" s="57"/>
    </row>
    <row r="173" spans="1:10" ht="14">
      <c r="A173" s="38">
        <v>16</v>
      </c>
      <c r="B173" s="60">
        <v>23.187945299999999</v>
      </c>
      <c r="C173" s="3">
        <v>23.946000000000002</v>
      </c>
      <c r="H173" s="57"/>
    </row>
    <row r="174" spans="1:10" ht="14">
      <c r="A174" s="38">
        <v>17</v>
      </c>
      <c r="B174" s="60">
        <v>24.422000000000001</v>
      </c>
      <c r="C174" s="3">
        <v>24.183499999999999</v>
      </c>
      <c r="H174" s="57"/>
    </row>
    <row r="175" spans="1:10" ht="14">
      <c r="A175" s="38">
        <v>18</v>
      </c>
      <c r="B175" s="60">
        <v>24.422000000000001</v>
      </c>
      <c r="C175" s="3">
        <v>24.420999999999999</v>
      </c>
      <c r="H175" s="57"/>
    </row>
    <row r="176" spans="1:10" ht="14">
      <c r="A176" s="38">
        <v>19</v>
      </c>
      <c r="B176" s="60">
        <v>24.422000000000001</v>
      </c>
      <c r="C176" s="3">
        <v>24.420999999999999</v>
      </c>
      <c r="H176" s="57"/>
    </row>
    <row r="177" spans="1:8" ht="14">
      <c r="A177" s="38">
        <v>20</v>
      </c>
      <c r="B177" s="60"/>
      <c r="C177" s="3">
        <v>24.420999999999999</v>
      </c>
      <c r="H177" s="57"/>
    </row>
    <row r="178" spans="1:8" ht="14">
      <c r="A178" s="38">
        <v>21</v>
      </c>
      <c r="H178" s="57"/>
    </row>
    <row r="179" spans="1:8" ht="26">
      <c r="A179" s="39" t="s">
        <v>20</v>
      </c>
      <c r="B179" s="3">
        <v>13.98</v>
      </c>
      <c r="C179" s="3">
        <v>14.2</v>
      </c>
      <c r="H179" s="57">
        <v>13.765000000000001</v>
      </c>
    </row>
    <row r="180" spans="1:8" ht="14">
      <c r="H180" s="57"/>
    </row>
  </sheetData>
  <mergeCells count="2">
    <mergeCell ref="A4:H4"/>
    <mergeCell ref="A92:H92"/>
  </mergeCells>
  <phoneticPr fontId="12" type="noConversion"/>
  <pageMargins left="0.7" right="0.7" top="0.75" bottom="0.75" header="0.3" footer="0.3"/>
  <pageSetup paperSize="9" orientation="portrait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zoomScale="90" zoomScaleNormal="90" zoomScalePageLayoutView="90" workbookViewId="0">
      <pane xSplit="19" ySplit="2" topLeftCell="T140" activePane="bottomRight" state="frozenSplit"/>
      <selection pane="topRight" activeCell="D1" sqref="D1"/>
      <selection pane="bottomLeft" activeCell="A5" sqref="A5"/>
      <selection pane="bottomRight" activeCell="F152" sqref="F152"/>
    </sheetView>
  </sheetViews>
  <sheetFormatPr baseColWidth="10" defaultColWidth="9" defaultRowHeight="13" x14ac:dyDescent="0"/>
  <cols>
    <col min="1" max="1" width="14.33203125" style="1" customWidth="1"/>
    <col min="2" max="2" width="10.1640625" style="3" customWidth="1"/>
    <col min="3" max="3" width="14" style="3" customWidth="1"/>
    <col min="4" max="4" width="11" style="3" customWidth="1"/>
    <col min="5" max="5" width="11.6640625" style="3" customWidth="1"/>
    <col min="6" max="6" width="15.83203125" style="3" customWidth="1"/>
    <col min="7" max="8" width="10.6640625" style="3" customWidth="1"/>
    <col min="9" max="9" width="5.6640625" style="1" customWidth="1"/>
    <col min="10" max="16384" width="9" style="1"/>
  </cols>
  <sheetData>
    <row r="1" spans="1:9">
      <c r="A1" s="7" t="s">
        <v>0</v>
      </c>
      <c r="B1" s="19" t="s">
        <v>79</v>
      </c>
      <c r="C1" s="8" t="s">
        <v>87</v>
      </c>
      <c r="D1" s="8" t="s">
        <v>11</v>
      </c>
      <c r="E1" s="8" t="s">
        <v>12</v>
      </c>
      <c r="F1" s="8" t="s">
        <v>13</v>
      </c>
      <c r="G1" s="8" t="s">
        <v>14</v>
      </c>
      <c r="H1" s="8" t="s">
        <v>100</v>
      </c>
    </row>
    <row r="2" spans="1:9">
      <c r="A2" s="7" t="s">
        <v>1</v>
      </c>
      <c r="B2" s="9" t="s">
        <v>2</v>
      </c>
      <c r="C2" s="77" t="s">
        <v>88</v>
      </c>
      <c r="D2" s="9" t="s">
        <v>2</v>
      </c>
      <c r="E2" s="9" t="s">
        <v>2</v>
      </c>
      <c r="F2" s="9" t="s">
        <v>2</v>
      </c>
      <c r="G2" s="9" t="s">
        <v>2</v>
      </c>
      <c r="H2" s="9" t="s">
        <v>2</v>
      </c>
    </row>
    <row r="4" spans="1:9" ht="39" customHeight="1">
      <c r="A4" s="115" t="s">
        <v>76</v>
      </c>
      <c r="B4" s="115"/>
      <c r="C4" s="115"/>
      <c r="D4" s="115"/>
      <c r="E4" s="115"/>
      <c r="F4" s="115"/>
      <c r="G4" s="115"/>
      <c r="H4" s="115"/>
    </row>
    <row r="5" spans="1:9">
      <c r="A5" s="5" t="s">
        <v>74</v>
      </c>
    </row>
    <row r="6" spans="1:9" ht="26.25" customHeight="1">
      <c r="A6" s="4" t="s">
        <v>18</v>
      </c>
      <c r="H6" s="82"/>
      <c r="I6" s="84" t="s">
        <v>97</v>
      </c>
    </row>
    <row r="7" spans="1:9">
      <c r="H7" s="82"/>
      <c r="I7" s="81"/>
    </row>
    <row r="8" spans="1:9" ht="14">
      <c r="A8" s="38">
        <v>5</v>
      </c>
      <c r="B8" s="61">
        <v>7.5406799999999992</v>
      </c>
      <c r="H8" s="83"/>
      <c r="I8" s="81"/>
    </row>
    <row r="9" spans="1:9" ht="14">
      <c r="A9" s="38">
        <v>6</v>
      </c>
      <c r="B9" s="61">
        <v>10.226903999999999</v>
      </c>
      <c r="C9" s="3">
        <v>6.4870000000000001</v>
      </c>
      <c r="H9" s="80">
        <v>1.8335999999999999</v>
      </c>
      <c r="I9" s="81">
        <v>6</v>
      </c>
    </row>
    <row r="10" spans="1:9" ht="14">
      <c r="A10" s="38">
        <v>7</v>
      </c>
      <c r="B10" s="61">
        <v>12.859648000000012</v>
      </c>
      <c r="C10" s="3">
        <v>8.9755000000000003</v>
      </c>
      <c r="H10" s="80">
        <v>11.483499999999999</v>
      </c>
      <c r="I10" s="81">
        <v>8</v>
      </c>
    </row>
    <row r="11" spans="1:9" ht="14">
      <c r="A11" s="38">
        <v>8</v>
      </c>
      <c r="B11" s="61">
        <v>14.705472</v>
      </c>
      <c r="C11" s="3">
        <v>11.464</v>
      </c>
      <c r="H11" s="80">
        <v>13.3171</v>
      </c>
      <c r="I11" s="81">
        <v>10</v>
      </c>
    </row>
    <row r="12" spans="1:9" ht="14">
      <c r="A12" s="38">
        <v>9</v>
      </c>
      <c r="B12" s="61">
        <v>16.594079999999998</v>
      </c>
      <c r="C12" s="3">
        <v>12.3955</v>
      </c>
      <c r="H12" s="80">
        <v>18.136199999999999</v>
      </c>
      <c r="I12" s="81">
        <v>12</v>
      </c>
    </row>
    <row r="13" spans="1:9" ht="14">
      <c r="A13" s="38">
        <v>10</v>
      </c>
      <c r="B13" s="61">
        <v>17.785919999999997</v>
      </c>
      <c r="C13" s="3">
        <v>13.327</v>
      </c>
      <c r="H13" s="80">
        <v>24.353999999999999</v>
      </c>
      <c r="I13" s="81">
        <v>14</v>
      </c>
    </row>
    <row r="14" spans="1:9" ht="14">
      <c r="A14" s="38">
        <v>11</v>
      </c>
      <c r="B14" s="61">
        <v>18.313996799999998</v>
      </c>
      <c r="C14" s="3">
        <v>15.983499999999999</v>
      </c>
      <c r="H14" s="80">
        <v>34.332999999999998</v>
      </c>
      <c r="I14" s="81">
        <v>16</v>
      </c>
    </row>
    <row r="15" spans="1:9" ht="14">
      <c r="A15" s="38">
        <v>12</v>
      </c>
      <c r="B15" s="61">
        <v>19.436160000000001</v>
      </c>
      <c r="C15" s="3">
        <v>18.64</v>
      </c>
      <c r="H15" s="80">
        <v>36.566200000000002</v>
      </c>
      <c r="I15" s="81">
        <v>18</v>
      </c>
    </row>
    <row r="16" spans="1:9" ht="14">
      <c r="A16" s="38">
        <v>13</v>
      </c>
      <c r="B16" s="61">
        <v>22.259903999999999</v>
      </c>
      <c r="C16" s="3">
        <v>23.509499999999999</v>
      </c>
      <c r="H16" s="80">
        <v>36.671999999999997</v>
      </c>
      <c r="I16" s="81">
        <v>20</v>
      </c>
    </row>
    <row r="17" spans="1:9" ht="14">
      <c r="A17" s="38">
        <v>14</v>
      </c>
      <c r="B17" s="61">
        <v>25.352575999999985</v>
      </c>
      <c r="C17" s="3">
        <v>28.379000000000001</v>
      </c>
      <c r="H17" s="83"/>
      <c r="I17" s="81"/>
    </row>
    <row r="18" spans="1:9" ht="14">
      <c r="A18" s="38">
        <v>15</v>
      </c>
      <c r="B18" s="61">
        <v>30.373583999999997</v>
      </c>
      <c r="C18" s="3">
        <v>32.214500000000001</v>
      </c>
      <c r="H18" s="83"/>
      <c r="I18" s="81"/>
    </row>
    <row r="19" spans="1:9" ht="14">
      <c r="A19" s="38">
        <v>16</v>
      </c>
      <c r="B19" s="61">
        <v>36.642662399999999</v>
      </c>
      <c r="C19" s="3">
        <v>36.049999999999997</v>
      </c>
      <c r="H19" s="82"/>
      <c r="I19" s="81"/>
    </row>
    <row r="20" spans="1:9" ht="14">
      <c r="A20" s="38">
        <v>17</v>
      </c>
      <c r="B20" s="61">
        <v>36.664665599999999</v>
      </c>
      <c r="C20" s="3">
        <v>36.359499999999997</v>
      </c>
      <c r="H20" s="82"/>
      <c r="I20" s="81"/>
    </row>
    <row r="21" spans="1:9">
      <c r="A21" s="38">
        <v>18</v>
      </c>
      <c r="C21" s="3">
        <v>36.668999999999997</v>
      </c>
      <c r="H21" s="82"/>
      <c r="I21" s="81"/>
    </row>
    <row r="22" spans="1:9">
      <c r="A22" s="38">
        <v>19</v>
      </c>
      <c r="C22" s="3">
        <v>36.668999999999997</v>
      </c>
      <c r="H22" s="82"/>
      <c r="I22" s="81"/>
    </row>
    <row r="23" spans="1:9">
      <c r="A23" s="38">
        <v>20</v>
      </c>
      <c r="C23" s="3">
        <v>36.668999999999997</v>
      </c>
      <c r="H23" s="82"/>
      <c r="I23" s="81"/>
    </row>
    <row r="24" spans="1:9" ht="14">
      <c r="A24" s="38">
        <v>21</v>
      </c>
      <c r="H24" s="83"/>
      <c r="I24" s="81"/>
    </row>
    <row r="25" spans="1:9" ht="26">
      <c r="A25" s="39" t="s">
        <v>20</v>
      </c>
      <c r="B25" s="3">
        <v>13.98</v>
      </c>
      <c r="C25" s="3">
        <v>14.2</v>
      </c>
      <c r="H25" s="82">
        <v>14.263999999999999</v>
      </c>
      <c r="I25" s="81"/>
    </row>
    <row r="26" spans="1:9">
      <c r="H26" s="82"/>
      <c r="I26" s="81"/>
    </row>
    <row r="27" spans="1:9">
      <c r="A27" s="5" t="s">
        <v>58</v>
      </c>
      <c r="H27" s="82"/>
      <c r="I27" s="81"/>
    </row>
    <row r="28" spans="1:9">
      <c r="A28" s="4" t="s">
        <v>18</v>
      </c>
      <c r="H28" s="82"/>
      <c r="I28" s="81"/>
    </row>
    <row r="29" spans="1:9">
      <c r="A29" s="5"/>
      <c r="H29" s="82"/>
      <c r="I29" s="81"/>
    </row>
    <row r="30" spans="1:9" ht="14">
      <c r="A30" s="38">
        <v>5</v>
      </c>
      <c r="B30" s="62"/>
      <c r="C30" s="3">
        <v>0.73250000000000004</v>
      </c>
      <c r="H30" s="82"/>
      <c r="I30" s="81"/>
    </row>
    <row r="31" spans="1:9" ht="14">
      <c r="A31" s="38">
        <v>6</v>
      </c>
      <c r="B31" s="62"/>
      <c r="C31" s="3">
        <v>1.4510000000000001</v>
      </c>
      <c r="G31" s="57"/>
      <c r="H31" s="80">
        <v>0</v>
      </c>
      <c r="I31" s="81">
        <v>6</v>
      </c>
    </row>
    <row r="32" spans="1:9" ht="14">
      <c r="A32" s="38">
        <v>7</v>
      </c>
      <c r="B32" s="62"/>
      <c r="C32" s="3">
        <v>2.6775000000000002</v>
      </c>
      <c r="G32" s="57"/>
      <c r="H32" s="80">
        <v>0.25090000000000001</v>
      </c>
      <c r="I32" s="81">
        <v>8</v>
      </c>
    </row>
    <row r="33" spans="1:9" ht="14">
      <c r="A33" s="38">
        <v>8</v>
      </c>
      <c r="B33" s="62">
        <v>2.2599999999999998</v>
      </c>
      <c r="C33" s="3">
        <v>3.9039999999999999</v>
      </c>
      <c r="G33" s="57"/>
      <c r="H33" s="80">
        <v>3.2143999999999999</v>
      </c>
      <c r="I33" s="81">
        <v>10</v>
      </c>
    </row>
    <row r="34" spans="1:9" ht="14">
      <c r="A34" s="38">
        <v>9</v>
      </c>
      <c r="B34" s="62">
        <v>3.08</v>
      </c>
      <c r="C34" s="3">
        <v>4.2948000000000004</v>
      </c>
      <c r="G34" s="57"/>
      <c r="H34" s="80">
        <v>4.9077999999999999</v>
      </c>
      <c r="I34" s="81">
        <v>12</v>
      </c>
    </row>
    <row r="35" spans="1:9" ht="14">
      <c r="A35" s="38">
        <v>10</v>
      </c>
      <c r="B35" s="62">
        <v>4.26</v>
      </c>
      <c r="C35" s="3">
        <v>4.6855000000000002</v>
      </c>
      <c r="G35" s="57"/>
      <c r="H35" s="80">
        <v>7.7302</v>
      </c>
      <c r="I35" s="81">
        <v>14</v>
      </c>
    </row>
    <row r="36" spans="1:9" ht="14">
      <c r="A36" s="38">
        <v>11</v>
      </c>
      <c r="B36" s="62">
        <v>5.07</v>
      </c>
      <c r="C36" s="3">
        <v>5.5010000000000003</v>
      </c>
      <c r="G36" s="57"/>
      <c r="H36" s="80">
        <v>11.3523</v>
      </c>
      <c r="I36" s="81">
        <v>16</v>
      </c>
    </row>
    <row r="37" spans="1:9" ht="14">
      <c r="A37" s="38">
        <v>12</v>
      </c>
      <c r="B37" s="62">
        <v>6.08</v>
      </c>
      <c r="C37" s="1">
        <v>6.3164999999999996</v>
      </c>
      <c r="G37" s="57"/>
      <c r="H37" s="80">
        <v>12.230399999999999</v>
      </c>
      <c r="I37" s="81">
        <v>18</v>
      </c>
    </row>
    <row r="38" spans="1:9" ht="14">
      <c r="A38" s="38">
        <v>13</v>
      </c>
      <c r="B38" s="62">
        <v>6.49</v>
      </c>
      <c r="C38" s="1">
        <v>7.6227</v>
      </c>
      <c r="G38" s="57"/>
      <c r="H38" s="80">
        <v>12.230399999999999</v>
      </c>
      <c r="I38" s="81">
        <v>20</v>
      </c>
    </row>
    <row r="39" spans="1:9" ht="14">
      <c r="A39" s="38">
        <v>14</v>
      </c>
      <c r="B39" s="62">
        <v>8.86</v>
      </c>
      <c r="C39" s="1">
        <v>8.9290000000000003</v>
      </c>
      <c r="H39" s="82"/>
      <c r="I39" s="81"/>
    </row>
    <row r="40" spans="1:9" ht="14">
      <c r="A40" s="38">
        <v>15</v>
      </c>
      <c r="B40" s="62">
        <v>11.09</v>
      </c>
      <c r="C40" s="1">
        <v>10.3843</v>
      </c>
      <c r="H40" s="82"/>
      <c r="I40" s="81"/>
    </row>
    <row r="41" spans="1:9" ht="14">
      <c r="A41" s="38">
        <v>16</v>
      </c>
      <c r="B41" s="62">
        <v>12.23</v>
      </c>
      <c r="C41" s="1">
        <v>11.839499999999999</v>
      </c>
      <c r="H41" s="82"/>
      <c r="I41" s="81"/>
    </row>
    <row r="42" spans="1:9" ht="14">
      <c r="A42" s="38">
        <v>17</v>
      </c>
      <c r="B42" s="62">
        <v>12.23</v>
      </c>
      <c r="C42" s="1">
        <v>12.0335</v>
      </c>
      <c r="H42" s="82"/>
      <c r="I42" s="81"/>
    </row>
    <row r="43" spans="1:9" ht="14">
      <c r="A43" s="38">
        <v>18</v>
      </c>
      <c r="B43" s="62">
        <v>12.23</v>
      </c>
      <c r="C43" s="1">
        <v>12.227499999999999</v>
      </c>
      <c r="H43" s="82"/>
      <c r="I43" s="81"/>
    </row>
    <row r="44" spans="1:9" ht="14">
      <c r="A44" s="38">
        <v>19</v>
      </c>
      <c r="B44" s="62">
        <v>12.23</v>
      </c>
      <c r="C44" s="1">
        <v>12.228999999999999</v>
      </c>
      <c r="H44" s="82"/>
      <c r="I44" s="81"/>
    </row>
    <row r="45" spans="1:9" ht="14">
      <c r="A45" s="38">
        <v>20</v>
      </c>
      <c r="B45" s="57"/>
      <c r="C45" s="1">
        <v>12.230499999999999</v>
      </c>
      <c r="H45" s="82"/>
      <c r="I45" s="81"/>
    </row>
    <row r="46" spans="1:9">
      <c r="A46" s="38">
        <v>21</v>
      </c>
      <c r="H46" s="82"/>
      <c r="I46" s="81"/>
    </row>
    <row r="47" spans="1:9" ht="26">
      <c r="A47" s="39" t="s">
        <v>20</v>
      </c>
      <c r="B47" s="3">
        <v>14.11</v>
      </c>
      <c r="C47" s="3">
        <v>14.6</v>
      </c>
      <c r="H47" s="82">
        <v>14.46</v>
      </c>
      <c r="I47" s="81"/>
    </row>
    <row r="48" spans="1:9">
      <c r="H48" s="82"/>
      <c r="I48" s="81"/>
    </row>
    <row r="49" spans="1:9">
      <c r="A49" s="5" t="s">
        <v>80</v>
      </c>
      <c r="H49" s="82"/>
      <c r="I49" s="81"/>
    </row>
    <row r="50" spans="1:9">
      <c r="A50" s="4" t="s">
        <v>18</v>
      </c>
      <c r="H50" s="82"/>
      <c r="I50" s="81"/>
    </row>
    <row r="51" spans="1:9">
      <c r="A51" s="2"/>
      <c r="H51" s="82"/>
      <c r="I51" s="81"/>
    </row>
    <row r="52" spans="1:9" ht="14">
      <c r="A52" s="38">
        <v>5</v>
      </c>
      <c r="B52" s="60"/>
      <c r="C52" s="61"/>
      <c r="H52" s="83"/>
      <c r="I52" s="81"/>
    </row>
    <row r="53" spans="1:9" ht="14">
      <c r="A53" s="38">
        <v>6</v>
      </c>
      <c r="B53" s="62">
        <v>10.38</v>
      </c>
      <c r="C53" s="61"/>
      <c r="H53" s="80">
        <v>11.636200000000001</v>
      </c>
      <c r="I53" s="81">
        <v>6</v>
      </c>
    </row>
    <row r="54" spans="1:9" ht="14">
      <c r="A54" s="38">
        <v>7</v>
      </c>
      <c r="B54" s="62">
        <v>12.56</v>
      </c>
      <c r="C54" s="61"/>
      <c r="H54" s="80">
        <v>12.7029</v>
      </c>
      <c r="I54" s="81">
        <v>8</v>
      </c>
    </row>
    <row r="55" spans="1:9" ht="14">
      <c r="A55" s="38">
        <v>8</v>
      </c>
      <c r="B55" s="62">
        <v>14.62</v>
      </c>
      <c r="C55" s="61"/>
      <c r="H55" s="80">
        <v>16.428100000000001</v>
      </c>
      <c r="I55" s="81">
        <v>10</v>
      </c>
    </row>
    <row r="56" spans="1:9" ht="14">
      <c r="A56" s="38">
        <v>9</v>
      </c>
      <c r="B56" s="62">
        <v>17.100000000000001</v>
      </c>
      <c r="C56" s="61"/>
      <c r="H56" s="80">
        <v>19.154299999999999</v>
      </c>
      <c r="I56" s="81">
        <v>12</v>
      </c>
    </row>
    <row r="57" spans="1:9" ht="14">
      <c r="A57" s="38">
        <v>10</v>
      </c>
      <c r="B57" s="62">
        <v>18.02</v>
      </c>
      <c r="C57" s="61"/>
      <c r="H57" s="80">
        <v>25.583400000000001</v>
      </c>
      <c r="I57" s="81">
        <v>14</v>
      </c>
    </row>
    <row r="58" spans="1:9" ht="14">
      <c r="A58" s="38">
        <v>11</v>
      </c>
      <c r="B58" s="62">
        <v>18.43</v>
      </c>
      <c r="C58" s="61"/>
      <c r="H58" s="80">
        <v>32.914999999999999</v>
      </c>
      <c r="I58" s="81">
        <v>16</v>
      </c>
    </row>
    <row r="59" spans="1:9" ht="14">
      <c r="A59" s="38">
        <v>12</v>
      </c>
      <c r="B59" s="65">
        <v>19.54</v>
      </c>
      <c r="C59" s="61"/>
      <c r="H59" s="80">
        <v>36.287599999999998</v>
      </c>
      <c r="I59" s="81">
        <v>18</v>
      </c>
    </row>
    <row r="60" spans="1:9" ht="14">
      <c r="A60" s="38">
        <v>13</v>
      </c>
      <c r="B60" s="65">
        <v>22.27</v>
      </c>
      <c r="C60" s="61">
        <v>22.531500000000001</v>
      </c>
      <c r="H60" s="80">
        <v>36.659999999999997</v>
      </c>
      <c r="I60" s="81">
        <v>20</v>
      </c>
    </row>
    <row r="61" spans="1:9" ht="14">
      <c r="A61" s="38">
        <v>14</v>
      </c>
      <c r="B61" s="62">
        <v>23.33</v>
      </c>
      <c r="C61" s="61">
        <v>28.050999999999998</v>
      </c>
      <c r="H61" s="82"/>
      <c r="I61" s="81"/>
    </row>
    <row r="62" spans="1:9" ht="14">
      <c r="A62" s="38">
        <v>15</v>
      </c>
      <c r="B62" s="62">
        <v>30.37</v>
      </c>
      <c r="C62" s="61">
        <v>32.058500000000002</v>
      </c>
      <c r="H62" s="83"/>
      <c r="I62" s="81"/>
    </row>
    <row r="63" spans="1:9" ht="14">
      <c r="A63" s="38">
        <v>16</v>
      </c>
      <c r="B63" s="62">
        <v>36.659999999999997</v>
      </c>
      <c r="C63" s="61">
        <v>36.066000000000003</v>
      </c>
      <c r="H63" s="83"/>
      <c r="I63" s="81"/>
    </row>
    <row r="64" spans="1:9" ht="14">
      <c r="A64" s="38">
        <v>17</v>
      </c>
      <c r="B64" s="62">
        <v>36.659999999999997</v>
      </c>
      <c r="C64" s="61">
        <v>36.3675</v>
      </c>
      <c r="H64" s="83"/>
      <c r="I64" s="81"/>
    </row>
    <row r="65" spans="1:9" ht="14">
      <c r="A65" s="38">
        <v>18</v>
      </c>
      <c r="B65" s="62">
        <v>36.659999999999997</v>
      </c>
      <c r="C65" s="3">
        <v>36.668999999999997</v>
      </c>
      <c r="H65" s="83"/>
      <c r="I65" s="81"/>
    </row>
    <row r="66" spans="1:9" ht="14">
      <c r="A66" s="38">
        <v>19</v>
      </c>
      <c r="B66" s="62">
        <v>36.659999999999997</v>
      </c>
      <c r="C66" s="3">
        <v>36.668999999999997</v>
      </c>
      <c r="H66" s="83"/>
      <c r="I66" s="81"/>
    </row>
    <row r="67" spans="1:9" ht="14">
      <c r="A67" s="38">
        <v>20</v>
      </c>
      <c r="C67" s="3">
        <v>36.668999999999997</v>
      </c>
      <c r="H67" s="83"/>
      <c r="I67" s="81"/>
    </row>
    <row r="68" spans="1:9">
      <c r="A68" s="38">
        <v>21</v>
      </c>
      <c r="H68" s="82"/>
      <c r="I68" s="81"/>
    </row>
    <row r="69" spans="1:9" ht="26">
      <c r="A69" s="39" t="s">
        <v>20</v>
      </c>
      <c r="B69" s="3">
        <v>13.98</v>
      </c>
      <c r="C69" s="3">
        <v>14.2</v>
      </c>
      <c r="H69" s="82">
        <v>14.26</v>
      </c>
      <c r="I69" s="81"/>
    </row>
    <row r="70" spans="1:9">
      <c r="H70" s="82"/>
      <c r="I70" s="81"/>
    </row>
    <row r="71" spans="1:9">
      <c r="A71" s="5" t="s">
        <v>81</v>
      </c>
      <c r="H71" s="82"/>
      <c r="I71" s="81"/>
    </row>
    <row r="72" spans="1:9">
      <c r="A72" s="4" t="s">
        <v>18</v>
      </c>
      <c r="H72" s="82"/>
      <c r="I72" s="81"/>
    </row>
    <row r="73" spans="1:9">
      <c r="A73" s="2"/>
      <c r="H73" s="82"/>
      <c r="I73" s="81"/>
    </row>
    <row r="74" spans="1:9" ht="14">
      <c r="A74" s="38">
        <v>5</v>
      </c>
      <c r="B74" s="62"/>
      <c r="C74" s="3">
        <v>0.73250000000000004</v>
      </c>
      <c r="H74" s="82"/>
      <c r="I74" s="81"/>
    </row>
    <row r="75" spans="1:9" ht="14">
      <c r="A75" s="38">
        <v>6</v>
      </c>
      <c r="B75" s="62">
        <v>0.84</v>
      </c>
      <c r="C75" s="3">
        <v>1.4510000000000001</v>
      </c>
      <c r="H75" s="57">
        <v>0.34499999999999997</v>
      </c>
      <c r="I75" s="1">
        <v>6</v>
      </c>
    </row>
    <row r="76" spans="1:9" ht="14">
      <c r="A76" s="38">
        <v>7</v>
      </c>
      <c r="B76" s="62">
        <v>1.64</v>
      </c>
      <c r="C76" s="3">
        <v>2.6775000000000002</v>
      </c>
      <c r="H76" s="57">
        <v>3.6063999999999998</v>
      </c>
      <c r="I76" s="1">
        <v>8</v>
      </c>
    </row>
    <row r="77" spans="1:9" ht="14">
      <c r="A77" s="38">
        <v>8</v>
      </c>
      <c r="B77" s="62">
        <v>2.09</v>
      </c>
      <c r="C77" s="3">
        <v>3.9039999999999999</v>
      </c>
      <c r="H77" s="57">
        <v>4.1551999999999998</v>
      </c>
      <c r="I77" s="1">
        <v>10</v>
      </c>
    </row>
    <row r="78" spans="1:9" ht="14">
      <c r="A78" s="38">
        <v>9</v>
      </c>
      <c r="B78" s="62">
        <v>3.06</v>
      </c>
      <c r="C78" s="3">
        <v>4.2948000000000004</v>
      </c>
      <c r="H78" s="57">
        <v>5.5820999999999996</v>
      </c>
      <c r="I78" s="1">
        <v>12</v>
      </c>
    </row>
    <row r="79" spans="1:9" ht="14">
      <c r="A79" s="38">
        <v>10</v>
      </c>
      <c r="B79" s="62">
        <v>4.0999999999999996</v>
      </c>
      <c r="C79" s="3">
        <v>4.6855000000000002</v>
      </c>
      <c r="H79" s="57">
        <v>7.8243</v>
      </c>
      <c r="I79" s="1">
        <v>14</v>
      </c>
    </row>
    <row r="80" spans="1:9" ht="14">
      <c r="A80" s="38">
        <v>11</v>
      </c>
      <c r="B80" s="62">
        <v>5.35</v>
      </c>
      <c r="C80" s="3">
        <v>5.5010000000000003</v>
      </c>
      <c r="H80" s="57">
        <v>11.3523</v>
      </c>
      <c r="I80" s="1">
        <v>16</v>
      </c>
    </row>
    <row r="81" spans="1:9" ht="14">
      <c r="A81" s="38">
        <v>12</v>
      </c>
      <c r="B81" s="62">
        <v>6.08</v>
      </c>
      <c r="C81" s="1">
        <v>6.3164999999999996</v>
      </c>
      <c r="D81" s="1"/>
      <c r="F81" s="1"/>
      <c r="G81" s="1"/>
      <c r="H81" s="57">
        <v>12.230399999999999</v>
      </c>
      <c r="I81" s="1">
        <v>18</v>
      </c>
    </row>
    <row r="82" spans="1:9" ht="14">
      <c r="A82" s="38">
        <v>13</v>
      </c>
      <c r="B82" s="62">
        <v>6.99</v>
      </c>
      <c r="C82" s="1">
        <v>7.6227</v>
      </c>
      <c r="D82" s="1"/>
      <c r="F82" s="1"/>
      <c r="G82" s="1"/>
      <c r="H82" s="57">
        <v>12.230399999999999</v>
      </c>
      <c r="I82" s="1">
        <v>20</v>
      </c>
    </row>
    <row r="83" spans="1:9" ht="14">
      <c r="A83" s="38">
        <v>14</v>
      </c>
      <c r="B83" s="62">
        <v>8.0399999999999991</v>
      </c>
      <c r="C83" s="1">
        <v>8.9290000000000003</v>
      </c>
      <c r="D83" s="1"/>
      <c r="F83" s="1"/>
      <c r="G83" s="1"/>
      <c r="H83" s="1"/>
    </row>
    <row r="84" spans="1:9" ht="14">
      <c r="A84" s="38">
        <v>15</v>
      </c>
      <c r="B84" s="62">
        <v>11.33</v>
      </c>
      <c r="C84" s="1">
        <v>10.3843</v>
      </c>
      <c r="D84" s="1"/>
      <c r="F84" s="1"/>
      <c r="G84" s="1"/>
      <c r="H84" s="1"/>
    </row>
    <row r="85" spans="1:9" ht="14">
      <c r="A85" s="38">
        <v>16</v>
      </c>
      <c r="B85" s="62">
        <v>12.23</v>
      </c>
      <c r="C85" s="1">
        <v>11.839499999999999</v>
      </c>
      <c r="D85" s="1"/>
      <c r="F85" s="1"/>
      <c r="G85" s="1"/>
      <c r="H85" s="1"/>
    </row>
    <row r="86" spans="1:9" ht="14">
      <c r="A86" s="38">
        <v>17</v>
      </c>
      <c r="B86" s="62">
        <v>12.23</v>
      </c>
      <c r="C86" s="1">
        <v>12.0335</v>
      </c>
      <c r="D86" s="1"/>
      <c r="F86" s="1"/>
      <c r="G86" s="1"/>
      <c r="H86" s="1"/>
    </row>
    <row r="87" spans="1:9" ht="14">
      <c r="A87" s="38">
        <v>18</v>
      </c>
      <c r="B87" s="62">
        <v>12.23</v>
      </c>
      <c r="C87" s="1">
        <v>12.227499999999999</v>
      </c>
      <c r="D87" s="1"/>
      <c r="F87" s="1"/>
      <c r="G87" s="1"/>
      <c r="H87" s="1"/>
    </row>
    <row r="88" spans="1:9" ht="14">
      <c r="A88" s="38">
        <v>19</v>
      </c>
      <c r="B88" s="62">
        <v>12.23</v>
      </c>
      <c r="C88" s="1">
        <v>12.228999999999999</v>
      </c>
      <c r="D88" s="1"/>
      <c r="F88" s="1"/>
      <c r="G88" s="1"/>
      <c r="H88" s="1"/>
    </row>
    <row r="89" spans="1:9" ht="14">
      <c r="A89" s="38">
        <v>20</v>
      </c>
      <c r="B89" s="57"/>
      <c r="C89" s="1">
        <v>12.230499999999999</v>
      </c>
      <c r="D89" s="1"/>
      <c r="F89" s="1"/>
      <c r="G89" s="1"/>
      <c r="H89" s="1"/>
    </row>
    <row r="90" spans="1:9">
      <c r="A90" s="38">
        <v>21</v>
      </c>
      <c r="B90" s="1"/>
      <c r="C90" s="1"/>
      <c r="D90" s="1"/>
      <c r="F90" s="1"/>
      <c r="G90" s="1"/>
      <c r="H90" s="1"/>
    </row>
    <row r="91" spans="1:9" ht="26">
      <c r="A91" s="39" t="s">
        <v>20</v>
      </c>
      <c r="B91" s="1">
        <v>14.11</v>
      </c>
      <c r="C91" s="1">
        <v>14.6</v>
      </c>
      <c r="D91" s="1"/>
      <c r="E91" s="1"/>
      <c r="F91" s="1"/>
      <c r="G91" s="1"/>
      <c r="H91" s="1">
        <v>14.46</v>
      </c>
    </row>
    <row r="92" spans="1:9" ht="50" customHeight="1">
      <c r="A92" s="115" t="s">
        <v>75</v>
      </c>
      <c r="B92" s="115"/>
      <c r="C92" s="115"/>
      <c r="D92" s="115"/>
      <c r="E92" s="115"/>
      <c r="F92" s="115"/>
      <c r="G92" s="115"/>
      <c r="H92" s="115"/>
    </row>
    <row r="93" spans="1:9">
      <c r="A93" s="5" t="s">
        <v>69</v>
      </c>
      <c r="B93" s="1"/>
      <c r="C93" s="1"/>
      <c r="D93" s="1"/>
      <c r="E93" s="1"/>
      <c r="F93" s="1"/>
      <c r="G93" s="1"/>
      <c r="H93" s="1"/>
    </row>
    <row r="94" spans="1:9">
      <c r="A94" s="4" t="s">
        <v>18</v>
      </c>
      <c r="B94" s="1"/>
      <c r="C94" s="1"/>
      <c r="D94" s="1"/>
      <c r="E94" s="1"/>
      <c r="F94" s="1"/>
      <c r="G94" s="1"/>
      <c r="H94" s="1"/>
    </row>
    <row r="95" spans="1:9">
      <c r="A95" s="6"/>
      <c r="B95" s="1"/>
      <c r="C95" s="1"/>
      <c r="D95" s="1"/>
      <c r="E95" s="1"/>
      <c r="F95" s="1"/>
      <c r="G95" s="1"/>
      <c r="H95" s="1"/>
    </row>
    <row r="96" spans="1:9" ht="14">
      <c r="A96" s="38">
        <v>5</v>
      </c>
      <c r="B96" s="62">
        <v>0.1</v>
      </c>
      <c r="C96" s="3">
        <v>0.73250000000000004</v>
      </c>
    </row>
    <row r="97" spans="1:9" ht="14">
      <c r="A97" s="38">
        <v>6</v>
      </c>
      <c r="B97" s="62">
        <v>1.02</v>
      </c>
      <c r="C97" s="3">
        <v>1.4510000000000001</v>
      </c>
      <c r="H97" s="57">
        <v>1.5699999999999999E-2</v>
      </c>
      <c r="I97" s="1">
        <v>6</v>
      </c>
    </row>
    <row r="98" spans="1:9" ht="14">
      <c r="A98" s="38">
        <v>7</v>
      </c>
      <c r="B98" s="62">
        <v>1.73</v>
      </c>
      <c r="C98" s="3">
        <v>2.6775000000000002</v>
      </c>
      <c r="H98" s="57">
        <v>1.8189</v>
      </c>
      <c r="I98" s="1">
        <v>8</v>
      </c>
    </row>
    <row r="99" spans="1:9" ht="14">
      <c r="A99" s="38">
        <v>8</v>
      </c>
      <c r="B99" s="62">
        <v>2.4700000000000002</v>
      </c>
      <c r="C99" s="3">
        <v>3.9039999999999999</v>
      </c>
      <c r="H99" s="57">
        <v>4.1082000000000001</v>
      </c>
      <c r="I99" s="1">
        <v>10</v>
      </c>
    </row>
    <row r="100" spans="1:9" ht="14">
      <c r="A100" s="38">
        <v>9</v>
      </c>
      <c r="B100" s="62">
        <v>3.31</v>
      </c>
      <c r="C100" s="3">
        <v>4.2948000000000004</v>
      </c>
      <c r="H100" s="57">
        <v>5.6448</v>
      </c>
      <c r="I100" s="1">
        <v>12</v>
      </c>
    </row>
    <row r="101" spans="1:9" ht="14">
      <c r="A101" s="38">
        <v>10</v>
      </c>
      <c r="B101" s="62">
        <v>4.53</v>
      </c>
      <c r="C101" s="3">
        <v>4.6855000000000002</v>
      </c>
      <c r="H101" s="57">
        <v>7.7302</v>
      </c>
      <c r="I101" s="1">
        <v>14</v>
      </c>
    </row>
    <row r="102" spans="1:9" ht="14">
      <c r="A102" s="38">
        <v>11</v>
      </c>
      <c r="B102" s="62">
        <v>5.32</v>
      </c>
      <c r="C102" s="3">
        <v>5.5010000000000003</v>
      </c>
      <c r="H102" s="57">
        <v>11.336600000000001</v>
      </c>
      <c r="I102" s="1">
        <v>16</v>
      </c>
    </row>
    <row r="103" spans="1:9" ht="14">
      <c r="A103" s="38">
        <v>12</v>
      </c>
      <c r="B103" s="62">
        <v>6.26</v>
      </c>
      <c r="C103" s="1">
        <v>6.3164999999999996</v>
      </c>
      <c r="D103" s="1"/>
      <c r="G103" s="1"/>
      <c r="H103" s="57">
        <v>12.230399999999999</v>
      </c>
      <c r="I103" s="1">
        <v>18</v>
      </c>
    </row>
    <row r="104" spans="1:9" ht="14">
      <c r="A104" s="38">
        <v>13</v>
      </c>
      <c r="B104" s="62">
        <v>6.79</v>
      </c>
      <c r="C104" s="1">
        <v>7.6227</v>
      </c>
      <c r="D104" s="1"/>
      <c r="F104" s="1"/>
      <c r="G104" s="1"/>
      <c r="H104" s="57">
        <v>12.230399999999999</v>
      </c>
      <c r="I104" s="1">
        <v>20</v>
      </c>
    </row>
    <row r="105" spans="1:9" ht="14">
      <c r="A105" s="38">
        <v>14</v>
      </c>
      <c r="B105" s="62">
        <v>8.51</v>
      </c>
      <c r="C105" s="1">
        <v>8.9290000000000003</v>
      </c>
      <c r="D105" s="1"/>
      <c r="F105" s="1"/>
      <c r="G105" s="1"/>
      <c r="H105" s="18"/>
    </row>
    <row r="106" spans="1:9" ht="14">
      <c r="A106" s="38">
        <v>15</v>
      </c>
      <c r="B106" s="62">
        <v>11.62</v>
      </c>
      <c r="C106" s="1">
        <v>10.3843</v>
      </c>
      <c r="D106" s="1"/>
      <c r="F106" s="1"/>
      <c r="G106" s="1"/>
      <c r="H106" s="18"/>
    </row>
    <row r="107" spans="1:9" ht="14">
      <c r="A107" s="38">
        <v>16</v>
      </c>
      <c r="B107" s="62">
        <v>12.23</v>
      </c>
      <c r="C107" s="1">
        <v>11.839499999999999</v>
      </c>
      <c r="D107" s="1"/>
      <c r="F107" s="1"/>
      <c r="G107" s="1"/>
      <c r="H107" s="18"/>
    </row>
    <row r="108" spans="1:9" ht="14">
      <c r="A108" s="38">
        <v>17</v>
      </c>
      <c r="B108" s="62">
        <v>12.23</v>
      </c>
      <c r="C108" s="1">
        <v>12.0335</v>
      </c>
      <c r="D108" s="1"/>
      <c r="F108" s="1"/>
      <c r="G108" s="1"/>
      <c r="H108" s="18"/>
    </row>
    <row r="109" spans="1:9" ht="14">
      <c r="A109" s="38">
        <v>18</v>
      </c>
      <c r="B109" s="1"/>
      <c r="C109" s="1">
        <v>12.227499999999999</v>
      </c>
      <c r="D109" s="1"/>
      <c r="F109" s="1"/>
      <c r="G109" s="1"/>
      <c r="H109" s="18"/>
    </row>
    <row r="110" spans="1:9" ht="14">
      <c r="A110" s="38">
        <v>19</v>
      </c>
      <c r="B110" s="1"/>
      <c r="C110" s="1">
        <v>12.228999999999999</v>
      </c>
      <c r="D110" s="1"/>
      <c r="F110" s="1"/>
      <c r="G110" s="1"/>
      <c r="H110" s="18"/>
    </row>
    <row r="111" spans="1:9" ht="14">
      <c r="A111" s="38">
        <v>20</v>
      </c>
      <c r="B111" s="1"/>
      <c r="C111" s="1">
        <v>12.230499999999999</v>
      </c>
      <c r="D111" s="1"/>
      <c r="F111" s="1"/>
      <c r="G111" s="1"/>
      <c r="H111" s="18"/>
    </row>
    <row r="112" spans="1:9" ht="14">
      <c r="A112" s="38">
        <v>21</v>
      </c>
      <c r="B112" s="1"/>
      <c r="D112" s="1"/>
      <c r="F112" s="1"/>
      <c r="G112" s="1"/>
      <c r="H112" s="18"/>
    </row>
    <row r="113" spans="1:9" ht="26">
      <c r="A113" s="39" t="s">
        <v>20</v>
      </c>
      <c r="B113" s="1">
        <v>14.11</v>
      </c>
      <c r="C113" s="3">
        <v>14.6</v>
      </c>
      <c r="D113" s="1"/>
      <c r="F113" s="1"/>
      <c r="G113" s="1"/>
      <c r="H113" s="1">
        <v>14.46</v>
      </c>
    </row>
    <row r="115" spans="1:9">
      <c r="A115" s="5" t="s">
        <v>74</v>
      </c>
      <c r="B115" s="1"/>
      <c r="C115" s="1"/>
      <c r="D115" s="1"/>
      <c r="E115" s="1"/>
      <c r="F115" s="1"/>
      <c r="G115" s="1"/>
      <c r="H115" s="1"/>
    </row>
    <row r="116" spans="1:9">
      <c r="A116" s="4" t="s">
        <v>18</v>
      </c>
      <c r="B116" s="1"/>
      <c r="C116" s="1"/>
      <c r="D116" s="1"/>
      <c r="E116" s="1"/>
      <c r="F116" s="1"/>
      <c r="G116" s="1"/>
      <c r="H116" s="1"/>
    </row>
    <row r="117" spans="1:9">
      <c r="A117" s="6"/>
      <c r="B117" s="1"/>
      <c r="C117" s="1"/>
      <c r="D117" s="1"/>
      <c r="E117" s="1"/>
      <c r="F117" s="1"/>
      <c r="G117" s="1"/>
      <c r="H117" s="1"/>
    </row>
    <row r="118" spans="1:9" ht="14">
      <c r="A118" s="38">
        <v>5</v>
      </c>
      <c r="B118" s="61">
        <v>7.5406799999999992</v>
      </c>
      <c r="C118" s="61"/>
    </row>
    <row r="119" spans="1:9" ht="14">
      <c r="A119" s="38">
        <v>6</v>
      </c>
      <c r="B119" s="61">
        <v>10.226903999999999</v>
      </c>
      <c r="C119" s="3">
        <v>6.4870000000000001</v>
      </c>
      <c r="H119" s="57">
        <v>9.6145999999999994</v>
      </c>
      <c r="I119" s="1">
        <v>6</v>
      </c>
    </row>
    <row r="120" spans="1:9" ht="14">
      <c r="A120" s="38">
        <v>7</v>
      </c>
      <c r="B120" s="61">
        <v>12.859648000000012</v>
      </c>
      <c r="C120" s="3">
        <v>8.9755000000000003</v>
      </c>
      <c r="H120" s="57">
        <v>12.294499999999999</v>
      </c>
      <c r="I120" s="1">
        <v>8</v>
      </c>
    </row>
    <row r="121" spans="1:9" ht="14">
      <c r="A121" s="38">
        <v>8</v>
      </c>
      <c r="B121" s="61">
        <v>14.356788399999999</v>
      </c>
      <c r="C121" s="3">
        <v>11.464</v>
      </c>
      <c r="H121" s="57">
        <v>15.456300000000001</v>
      </c>
      <c r="I121" s="1">
        <v>10</v>
      </c>
    </row>
    <row r="122" spans="1:9" ht="14">
      <c r="A122" s="38">
        <v>9</v>
      </c>
      <c r="B122" s="61">
        <v>16.329866500000001</v>
      </c>
      <c r="C122" s="3">
        <v>12.3955</v>
      </c>
      <c r="H122" s="57">
        <v>19.511399999999998</v>
      </c>
      <c r="I122" s="1">
        <v>12</v>
      </c>
    </row>
    <row r="123" spans="1:9" ht="14">
      <c r="A123" s="38">
        <v>10</v>
      </c>
      <c r="B123" s="61">
        <v>17.6432553</v>
      </c>
      <c r="C123" s="3">
        <v>13.327</v>
      </c>
      <c r="H123" s="57">
        <v>26.9633</v>
      </c>
      <c r="I123" s="1">
        <v>14</v>
      </c>
    </row>
    <row r="124" spans="1:9" ht="14">
      <c r="A124" s="38">
        <v>11</v>
      </c>
      <c r="B124" s="61">
        <v>18.278864599999999</v>
      </c>
      <c r="C124" s="3">
        <v>15.983499999999999</v>
      </c>
      <c r="H124" s="57">
        <v>35.238</v>
      </c>
      <c r="I124" s="1">
        <v>16</v>
      </c>
    </row>
    <row r="125" spans="1:9" ht="14">
      <c r="A125" s="38">
        <v>12</v>
      </c>
      <c r="B125" s="61">
        <v>19.0233487</v>
      </c>
      <c r="C125" s="3">
        <v>18.64</v>
      </c>
      <c r="D125" s="1"/>
      <c r="F125" s="1"/>
      <c r="G125" s="1"/>
      <c r="H125" s="57">
        <v>36.613199999999999</v>
      </c>
      <c r="I125" s="1">
        <v>18</v>
      </c>
    </row>
    <row r="126" spans="1:9" ht="14">
      <c r="A126" s="38">
        <v>13</v>
      </c>
      <c r="B126" s="61">
        <v>22.253466199999998</v>
      </c>
      <c r="C126" s="3">
        <v>23.509499999999999</v>
      </c>
      <c r="D126" s="1"/>
      <c r="F126" s="1"/>
      <c r="G126" s="1"/>
      <c r="H126" s="57">
        <v>36.671999999999997</v>
      </c>
      <c r="I126" s="1">
        <v>20</v>
      </c>
    </row>
    <row r="127" spans="1:9" ht="14">
      <c r="A127" s="38">
        <v>14</v>
      </c>
      <c r="B127" s="61">
        <v>25.349644300000001</v>
      </c>
      <c r="C127" s="3">
        <v>28.379000000000001</v>
      </c>
    </row>
    <row r="128" spans="1:9" ht="14">
      <c r="A128" s="38">
        <v>15</v>
      </c>
      <c r="B128" s="61">
        <v>30.374422299999999</v>
      </c>
      <c r="C128" s="3">
        <v>32.214500000000001</v>
      </c>
    </row>
    <row r="129" spans="1:9" ht="14">
      <c r="A129" s="38">
        <v>16</v>
      </c>
      <c r="B129" s="64">
        <v>36.659999999999997</v>
      </c>
      <c r="C129" s="3">
        <v>36.049999999999997</v>
      </c>
    </row>
    <row r="130" spans="1:9" ht="14">
      <c r="A130" s="38">
        <v>17</v>
      </c>
      <c r="B130" s="61">
        <v>36.664665599999999</v>
      </c>
      <c r="C130" s="3">
        <v>36.359499999999997</v>
      </c>
    </row>
    <row r="131" spans="1:9">
      <c r="A131" s="38">
        <v>18</v>
      </c>
      <c r="C131" s="3">
        <v>36.668999999999997</v>
      </c>
    </row>
    <row r="132" spans="1:9">
      <c r="A132" s="38">
        <v>19</v>
      </c>
      <c r="C132" s="3">
        <v>36.668999999999997</v>
      </c>
    </row>
    <row r="133" spans="1:9">
      <c r="A133" s="38">
        <v>20</v>
      </c>
      <c r="C133" s="3">
        <v>36.668999999999997</v>
      </c>
    </row>
    <row r="134" spans="1:9">
      <c r="A134" s="38">
        <v>21</v>
      </c>
    </row>
    <row r="135" spans="1:9" ht="26">
      <c r="A135" s="39" t="s">
        <v>20</v>
      </c>
      <c r="B135" s="3">
        <v>13.98</v>
      </c>
      <c r="C135" s="3">
        <v>14.2</v>
      </c>
      <c r="H135" s="3">
        <v>13.653</v>
      </c>
    </row>
    <row r="137" spans="1:9">
      <c r="A137" s="5" t="s">
        <v>61</v>
      </c>
    </row>
    <row r="138" spans="1:9">
      <c r="A138" s="4" t="s">
        <v>18</v>
      </c>
    </row>
    <row r="139" spans="1:9">
      <c r="A139" s="6"/>
      <c r="B139" s="19" t="s">
        <v>21</v>
      </c>
      <c r="C139" s="19" t="s">
        <v>87</v>
      </c>
      <c r="D139" s="8" t="s">
        <v>11</v>
      </c>
      <c r="E139" s="8" t="s">
        <v>12</v>
      </c>
      <c r="F139" s="8" t="s">
        <v>13</v>
      </c>
      <c r="G139" s="8" t="s">
        <v>14</v>
      </c>
      <c r="H139" s="8" t="s">
        <v>73</v>
      </c>
    </row>
    <row r="140" spans="1:9" ht="14">
      <c r="A140" s="38">
        <v>5</v>
      </c>
      <c r="C140" s="60">
        <v>0.73250000000000004</v>
      </c>
    </row>
    <row r="141" spans="1:9" ht="14">
      <c r="A141" s="38">
        <v>6</v>
      </c>
      <c r="B141" s="62">
        <v>1.42</v>
      </c>
      <c r="C141" s="60">
        <v>1.4510000000000001</v>
      </c>
      <c r="H141" s="60">
        <v>2.5558000000000001</v>
      </c>
      <c r="I141" s="1">
        <v>6</v>
      </c>
    </row>
    <row r="142" spans="1:9" ht="14">
      <c r="A142" s="38">
        <v>7</v>
      </c>
      <c r="B142" s="62">
        <v>2.38</v>
      </c>
      <c r="C142" s="60">
        <v>2.6775000000000002</v>
      </c>
      <c r="H142" s="60">
        <v>3.5</v>
      </c>
      <c r="I142" s="1">
        <v>8</v>
      </c>
    </row>
    <row r="143" spans="1:9" ht="14">
      <c r="A143" s="38">
        <v>8</v>
      </c>
      <c r="B143" s="62">
        <v>2.97</v>
      </c>
      <c r="C143" s="60">
        <v>3.9039999999999999</v>
      </c>
      <c r="H143" s="60">
        <v>4.1551999999999998</v>
      </c>
      <c r="I143" s="1">
        <v>10</v>
      </c>
    </row>
    <row r="144" spans="1:9" ht="14">
      <c r="A144" s="38">
        <v>9</v>
      </c>
      <c r="B144" s="62">
        <v>3.76</v>
      </c>
      <c r="C144" s="60">
        <v>4.2948000000000004</v>
      </c>
      <c r="H144" s="60">
        <v>4.5</v>
      </c>
      <c r="I144" s="1">
        <v>12</v>
      </c>
    </row>
    <row r="145" spans="1:9" ht="14">
      <c r="A145" s="38">
        <v>10</v>
      </c>
      <c r="B145" s="62">
        <v>5.04</v>
      </c>
      <c r="C145" s="60">
        <v>4.6855000000000002</v>
      </c>
      <c r="H145" s="60">
        <v>4.8137999999999996</v>
      </c>
      <c r="I145" s="1">
        <v>14</v>
      </c>
    </row>
    <row r="146" spans="1:9" ht="14">
      <c r="A146" s="38">
        <v>11</v>
      </c>
      <c r="B146" s="62">
        <v>5.96</v>
      </c>
      <c r="C146" s="60">
        <v>5.5010000000000003</v>
      </c>
      <c r="H146" s="60">
        <v>5.8</v>
      </c>
      <c r="I146" s="1">
        <v>16</v>
      </c>
    </row>
    <row r="147" spans="1:9" ht="14">
      <c r="A147" s="38">
        <v>12</v>
      </c>
      <c r="B147" s="62">
        <v>6.37</v>
      </c>
      <c r="C147" s="60">
        <v>6.3164999999999996</v>
      </c>
      <c r="H147" s="60">
        <v>6.1779000000000002</v>
      </c>
      <c r="I147" s="1">
        <v>18</v>
      </c>
    </row>
    <row r="148" spans="1:9" ht="14">
      <c r="A148" s="38">
        <v>13</v>
      </c>
      <c r="B148" s="62">
        <v>6.88</v>
      </c>
      <c r="C148" s="60">
        <v>7.6227</v>
      </c>
      <c r="H148" s="60">
        <v>7</v>
      </c>
      <c r="I148" s="1">
        <v>20</v>
      </c>
    </row>
    <row r="149" spans="1:9" ht="14">
      <c r="A149" s="38">
        <v>14</v>
      </c>
      <c r="B149" s="62">
        <v>8.6300000000000008</v>
      </c>
      <c r="C149" s="60">
        <v>8.9290000000000003</v>
      </c>
      <c r="H149" s="60">
        <v>7.7302</v>
      </c>
    </row>
    <row r="150" spans="1:9" ht="14">
      <c r="A150" s="38">
        <v>15</v>
      </c>
      <c r="B150" s="62">
        <v>11.6</v>
      </c>
      <c r="C150" s="60">
        <v>10.3843</v>
      </c>
      <c r="H150" s="60">
        <v>10</v>
      </c>
    </row>
    <row r="151" spans="1:9" ht="14">
      <c r="A151" s="38">
        <v>16</v>
      </c>
      <c r="B151" s="62">
        <v>12.23</v>
      </c>
      <c r="C151" s="60">
        <v>11.839499999999999</v>
      </c>
      <c r="H151" s="60">
        <v>11.336600000000001</v>
      </c>
    </row>
    <row r="152" spans="1:9" ht="14">
      <c r="A152" s="38">
        <v>17</v>
      </c>
      <c r="B152" s="62">
        <v>12.23</v>
      </c>
      <c r="C152" s="60">
        <v>12.0335</v>
      </c>
      <c r="H152" s="60">
        <v>12</v>
      </c>
    </row>
    <row r="153" spans="1:9" ht="14">
      <c r="A153" s="38">
        <v>18</v>
      </c>
      <c r="B153" s="62">
        <v>12.23</v>
      </c>
      <c r="C153" s="60">
        <v>12.227499999999999</v>
      </c>
      <c r="H153" s="60">
        <v>12.230399999999999</v>
      </c>
    </row>
    <row r="154" spans="1:9">
      <c r="A154" s="38">
        <v>19</v>
      </c>
      <c r="C154" s="3">
        <v>12.228999999999999</v>
      </c>
    </row>
    <row r="155" spans="1:9">
      <c r="A155" s="38">
        <v>20</v>
      </c>
      <c r="C155" s="3">
        <v>12.230499999999999</v>
      </c>
    </row>
    <row r="156" spans="1:9">
      <c r="A156" s="38">
        <v>21</v>
      </c>
    </row>
    <row r="157" spans="1:9" ht="26">
      <c r="A157" s="39" t="s">
        <v>20</v>
      </c>
      <c r="B157" s="3">
        <v>14.08</v>
      </c>
      <c r="C157" s="3">
        <v>14.6</v>
      </c>
      <c r="H157" s="3">
        <v>14.46</v>
      </c>
    </row>
    <row r="159" spans="1:9">
      <c r="A159" s="5" t="s">
        <v>77</v>
      </c>
    </row>
    <row r="160" spans="1:9">
      <c r="A160" s="4" t="s">
        <v>18</v>
      </c>
    </row>
    <row r="161" spans="1:9">
      <c r="A161" s="6"/>
      <c r="B161" s="19" t="s">
        <v>21</v>
      </c>
      <c r="C161" s="8" t="s">
        <v>87</v>
      </c>
      <c r="D161" s="8" t="s">
        <v>11</v>
      </c>
      <c r="E161" s="8" t="s">
        <v>12</v>
      </c>
      <c r="F161" s="8" t="s">
        <v>13</v>
      </c>
      <c r="G161" s="8" t="s">
        <v>14</v>
      </c>
      <c r="H161" s="8" t="s">
        <v>73</v>
      </c>
    </row>
    <row r="162" spans="1:9" ht="14">
      <c r="A162" s="38">
        <v>5</v>
      </c>
      <c r="C162" s="60"/>
      <c r="H162" s="58"/>
      <c r="I162" s="59"/>
    </row>
    <row r="163" spans="1:9" ht="14">
      <c r="A163" s="38">
        <v>6</v>
      </c>
      <c r="C163" s="62"/>
      <c r="H163" s="57">
        <v>12.153499999999999</v>
      </c>
      <c r="I163" s="57">
        <v>6</v>
      </c>
    </row>
    <row r="164" spans="1:9" ht="14">
      <c r="A164" s="38">
        <v>7</v>
      </c>
      <c r="C164" s="62"/>
      <c r="H164" s="57">
        <v>13.693199999999999</v>
      </c>
      <c r="I164" s="57">
        <v>8</v>
      </c>
    </row>
    <row r="165" spans="1:9" ht="14">
      <c r="A165" s="38">
        <v>8</v>
      </c>
      <c r="B165" s="3">
        <v>14.32</v>
      </c>
      <c r="C165" s="62"/>
      <c r="H165" s="57">
        <v>18.042200000000001</v>
      </c>
      <c r="I165" s="57">
        <v>10</v>
      </c>
    </row>
    <row r="166" spans="1:9" ht="14">
      <c r="A166" s="38">
        <v>9</v>
      </c>
      <c r="B166" s="3">
        <v>16.88</v>
      </c>
      <c r="C166" s="62"/>
      <c r="H166" s="57">
        <v>19.605399999999999</v>
      </c>
      <c r="I166" s="57">
        <v>12</v>
      </c>
    </row>
    <row r="167" spans="1:9" ht="14">
      <c r="A167" s="38">
        <v>10</v>
      </c>
      <c r="B167" s="3">
        <v>17.940000000000001</v>
      </c>
      <c r="C167" s="62"/>
      <c r="H167" s="57">
        <v>26.9633</v>
      </c>
      <c r="I167" s="57">
        <v>14</v>
      </c>
    </row>
    <row r="168" spans="1:9" ht="14">
      <c r="A168" s="38">
        <v>11</v>
      </c>
      <c r="B168" s="3">
        <v>18.32</v>
      </c>
      <c r="C168" s="62"/>
      <c r="H168" s="57">
        <v>35.238</v>
      </c>
      <c r="I168" s="57">
        <v>16</v>
      </c>
    </row>
    <row r="169" spans="1:9" ht="14">
      <c r="A169" s="38">
        <v>12</v>
      </c>
      <c r="B169" s="3">
        <v>19.309999999999999</v>
      </c>
      <c r="C169" s="65"/>
      <c r="H169" s="57">
        <v>36.613199999999999</v>
      </c>
      <c r="I169" s="57">
        <v>18</v>
      </c>
    </row>
    <row r="170" spans="1:9" ht="14">
      <c r="A170" s="38">
        <v>13</v>
      </c>
      <c r="B170" s="3">
        <v>21.91</v>
      </c>
      <c r="C170" s="61">
        <v>22.531500000000001</v>
      </c>
      <c r="H170" s="57">
        <v>36.671999999999997</v>
      </c>
      <c r="I170" s="57">
        <v>20</v>
      </c>
    </row>
    <row r="171" spans="1:9" ht="14">
      <c r="A171" s="38">
        <v>14</v>
      </c>
      <c r="B171" s="3">
        <v>23.33</v>
      </c>
      <c r="C171" s="61">
        <v>28.050999999999998</v>
      </c>
      <c r="H171" s="58"/>
      <c r="I171" s="59"/>
    </row>
    <row r="172" spans="1:9" ht="14">
      <c r="A172" s="38">
        <v>15</v>
      </c>
      <c r="B172" s="3">
        <v>30.35</v>
      </c>
      <c r="C172" s="61">
        <v>32.058500000000002</v>
      </c>
    </row>
    <row r="173" spans="1:9" ht="14">
      <c r="A173" s="38">
        <v>16</v>
      </c>
      <c r="B173" s="3">
        <v>36.659999999999997</v>
      </c>
      <c r="C173" s="61">
        <v>36.066000000000003</v>
      </c>
    </row>
    <row r="174" spans="1:9" ht="14">
      <c r="A174" s="38">
        <v>17</v>
      </c>
      <c r="B174" s="3">
        <v>36.659999999999997</v>
      </c>
      <c r="C174" s="61">
        <v>36.3675</v>
      </c>
    </row>
    <row r="175" spans="1:9">
      <c r="A175" s="38">
        <v>18</v>
      </c>
      <c r="C175" s="3">
        <v>36.668999999999997</v>
      </c>
    </row>
    <row r="176" spans="1:9">
      <c r="A176" s="38">
        <v>19</v>
      </c>
      <c r="C176" s="3">
        <v>36.668999999999997</v>
      </c>
    </row>
    <row r="177" spans="1:8">
      <c r="A177" s="38">
        <v>20</v>
      </c>
      <c r="C177" s="3">
        <v>36.668999999999997</v>
      </c>
    </row>
    <row r="178" spans="1:8">
      <c r="A178" s="38">
        <v>21</v>
      </c>
    </row>
    <row r="179" spans="1:8" ht="26">
      <c r="A179" s="39" t="s">
        <v>20</v>
      </c>
      <c r="B179" s="3">
        <v>13.98</v>
      </c>
      <c r="C179" s="3">
        <v>14.2</v>
      </c>
      <c r="H179" s="3">
        <v>13.648999999999999</v>
      </c>
    </row>
  </sheetData>
  <mergeCells count="2">
    <mergeCell ref="A4:H4"/>
    <mergeCell ref="A92:H92"/>
  </mergeCells>
  <phoneticPr fontId="12" type="noConversion"/>
  <pageMargins left="0.7" right="0.7" top="0.75" bottom="0.75" header="0.3" footer="0.3"/>
  <pageSetup paperSize="9" orientation="portrait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 page</vt:lpstr>
      <vt:lpstr>Summary_Alignment</vt:lpstr>
      <vt:lpstr>Summary_Impairment</vt:lpstr>
      <vt:lpstr>20MHz+20MHz</vt:lpstr>
      <vt:lpstr>10MHz+20MHz</vt:lpstr>
      <vt:lpstr>15MHz+20MHz</vt:lpstr>
    </vt:vector>
  </TitlesOfParts>
  <Company>CMCC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Xiaoran</dc:creator>
  <cp:lastModifiedBy>Xiaoran Zhang</cp:lastModifiedBy>
  <dcterms:created xsi:type="dcterms:W3CDTF">2014-06-20T02:22:55Z</dcterms:created>
  <dcterms:modified xsi:type="dcterms:W3CDTF">2015-02-12T21:32:31Z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1421631655</vt:lpwstr>
  </property>
</Properties>
</file>